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16095" windowHeight="9600"/>
  </bookViews>
  <sheets>
    <sheet name="NPG Northeast" sheetId="2" r:id="rId1"/>
    <sheet name="NPG Yorkshire" sheetId="3" r:id="rId2"/>
  </sheets>
  <calcPr calcId="145621" calcMode="manual"/>
</workbook>
</file>

<file path=xl/calcChain.xml><?xml version="1.0" encoding="utf-8"?>
<calcChain xmlns="http://schemas.openxmlformats.org/spreadsheetml/2006/main">
  <c r="O24" i="2" l="1"/>
  <c r="P28" i="2"/>
  <c r="R25" i="2"/>
  <c r="R30" i="2"/>
  <c r="R26" i="2"/>
  <c r="O28" i="2"/>
  <c r="R27" i="2"/>
  <c r="S24" i="2"/>
  <c r="O26" i="2"/>
  <c r="P24" i="2"/>
  <c r="O25" i="2"/>
  <c r="O30" i="2"/>
  <c r="R31" i="2"/>
  <c r="S25" i="2"/>
  <c r="R24" i="2"/>
  <c r="P25" i="2"/>
  <c r="P26" i="2"/>
  <c r="P6" i="2" l="1"/>
  <c r="O5" i="2"/>
  <c r="O7" i="2"/>
  <c r="S5" i="2"/>
  <c r="R9" i="2"/>
  <c r="R13" i="2"/>
  <c r="S19" i="2"/>
  <c r="O19" i="2"/>
  <c r="S22" i="2"/>
  <c r="P19" i="2"/>
  <c r="P20" i="2"/>
  <c r="S11" i="2"/>
  <c r="R11" i="2"/>
  <c r="R21" i="2"/>
  <c r="S13" i="2"/>
  <c r="P9" i="2"/>
  <c r="R7" i="2"/>
  <c r="O8" i="2"/>
  <c r="S23" i="2"/>
  <c r="R6" i="2"/>
  <c r="S8" i="2"/>
  <c r="R12" i="2"/>
  <c r="S14" i="2"/>
  <c r="P22" i="2"/>
  <c r="S21" i="2"/>
  <c r="S7" i="2"/>
  <c r="S15" i="2"/>
  <c r="R19" i="2"/>
  <c r="R23" i="2"/>
  <c r="P8" i="2"/>
  <c r="P13" i="2"/>
  <c r="R15" i="2"/>
  <c r="P10" i="2"/>
  <c r="S6" i="2"/>
  <c r="R8" i="2"/>
  <c r="R29" i="2"/>
  <c r="P30" i="2"/>
  <c r="R28" i="2"/>
  <c r="R10" i="2" l="1"/>
  <c r="Q22" i="2"/>
  <c r="Q21" i="2"/>
  <c r="Q19" i="2"/>
  <c r="O20" i="2"/>
  <c r="P11" i="2"/>
  <c r="O21" i="2"/>
  <c r="P12" i="2"/>
  <c r="P7" i="2"/>
  <c r="O22" i="2"/>
  <c r="S10" i="2"/>
  <c r="S20" i="2"/>
  <c r="Q20" i="2"/>
  <c r="Q7" i="2"/>
  <c r="S9" i="2"/>
  <c r="S12" i="2"/>
  <c r="P21" i="2"/>
  <c r="R5" i="2"/>
  <c r="P5" i="2"/>
  <c r="R14" i="2"/>
  <c r="Q23" i="2"/>
  <c r="R22" i="2"/>
  <c r="R20" i="2"/>
  <c r="O10" i="2"/>
  <c r="Q10" i="2"/>
  <c r="N31" i="2" l="1"/>
  <c r="N28" i="2" l="1"/>
  <c r="S29" i="2"/>
  <c r="N24" i="2"/>
  <c r="P29" i="2"/>
  <c r="N25" i="2"/>
  <c r="Q29" i="2"/>
  <c r="Q27" i="2"/>
  <c r="Q30" i="2"/>
  <c r="Q24" i="2"/>
  <c r="Q26" i="2"/>
  <c r="Q25" i="2"/>
  <c r="Q28" i="2"/>
  <c r="P31" i="2" l="1"/>
  <c r="S31" i="2"/>
  <c r="N29" i="2"/>
  <c r="P27" i="2"/>
  <c r="S27" i="2"/>
  <c r="S30" i="2"/>
  <c r="S26" i="2"/>
  <c r="O29" i="2"/>
  <c r="O27" i="2"/>
  <c r="N30" i="2"/>
  <c r="Q31" i="2"/>
  <c r="S28" i="2" l="1"/>
  <c r="N26" i="2"/>
  <c r="O31" i="2"/>
  <c r="N27" i="2"/>
  <c r="O12" i="2" l="1"/>
  <c r="O13" i="2"/>
  <c r="O14" i="2" l="1"/>
  <c r="P17" i="2"/>
  <c r="O23" i="2"/>
  <c r="S18" i="2"/>
  <c r="O6" i="2"/>
  <c r="N18" i="2"/>
  <c r="N9" i="2"/>
  <c r="Q9" i="2"/>
  <c r="N17" i="2"/>
  <c r="N20" i="2"/>
  <c r="R17" i="2"/>
  <c r="N13" i="2"/>
  <c r="N11" i="2"/>
  <c r="N6" i="2"/>
  <c r="Q14" i="2"/>
  <c r="R18" i="2"/>
  <c r="N16" i="2"/>
  <c r="Q8" i="2"/>
  <c r="S16" i="2"/>
  <c r="O16" i="2"/>
  <c r="N12" i="2"/>
  <c r="O15" i="2"/>
  <c r="R16" i="2"/>
  <c r="Q12" i="2"/>
  <c r="Q18" i="2"/>
  <c r="P15" i="2"/>
  <c r="Q15" i="2"/>
  <c r="Q13" i="2"/>
  <c r="N15" i="2"/>
  <c r="N21" i="2"/>
  <c r="O17" i="2"/>
  <c r="O9" i="2"/>
  <c r="N8" i="2"/>
  <c r="P18" i="2"/>
  <c r="Q5" i="2" l="1"/>
  <c r="Q6" i="2"/>
  <c r="P23" i="2"/>
  <c r="Q17" i="2"/>
  <c r="O11" i="2"/>
  <c r="N14" i="2"/>
  <c r="N19" i="2"/>
  <c r="Q16" i="2"/>
  <c r="O18" i="2"/>
  <c r="P14" i="2"/>
  <c r="S17" i="2"/>
  <c r="N10" i="2"/>
  <c r="N23" i="2"/>
  <c r="N7" i="2"/>
  <c r="N22" i="2"/>
  <c r="P16" i="2"/>
  <c r="Q11" i="2"/>
  <c r="Y31" i="3" l="1"/>
  <c r="X31" i="3"/>
  <c r="W31" i="3"/>
  <c r="V31" i="3"/>
  <c r="U31" i="3"/>
  <c r="T31" i="3"/>
  <c r="S31" i="3"/>
  <c r="R31" i="3"/>
  <c r="Q31" i="3"/>
  <c r="P31" i="3"/>
  <c r="O31" i="3"/>
  <c r="N31" i="3"/>
  <c r="Y30" i="3"/>
  <c r="X30" i="3"/>
  <c r="W30" i="3"/>
  <c r="V30" i="3"/>
  <c r="U30" i="3"/>
  <c r="T30" i="3"/>
  <c r="S30" i="3"/>
  <c r="R30" i="3"/>
  <c r="Q30" i="3"/>
  <c r="P30" i="3"/>
  <c r="O30" i="3"/>
  <c r="N30" i="3"/>
  <c r="Y29" i="3"/>
  <c r="X29" i="3"/>
  <c r="W29" i="3"/>
  <c r="V29" i="3"/>
  <c r="U29" i="3"/>
  <c r="T29" i="3"/>
  <c r="S29" i="3"/>
  <c r="R29" i="3"/>
  <c r="Q29" i="3"/>
  <c r="P29" i="3"/>
  <c r="O29" i="3"/>
  <c r="N29" i="3"/>
  <c r="Y28" i="3"/>
  <c r="X28" i="3"/>
  <c r="W28" i="3"/>
  <c r="V28" i="3"/>
  <c r="U28" i="3"/>
  <c r="T28" i="3"/>
  <c r="S28" i="3"/>
  <c r="R28" i="3"/>
  <c r="Q28" i="3"/>
  <c r="P28" i="3"/>
  <c r="O28" i="3"/>
  <c r="N28" i="3"/>
  <c r="Y27" i="3"/>
  <c r="X27" i="3"/>
  <c r="W27" i="3"/>
  <c r="V27" i="3"/>
  <c r="U27" i="3"/>
  <c r="T27" i="3"/>
  <c r="S27" i="3"/>
  <c r="R27" i="3"/>
  <c r="Q27" i="3"/>
  <c r="P27" i="3"/>
  <c r="O27" i="3"/>
  <c r="N27" i="3"/>
  <c r="Y26" i="3"/>
  <c r="X26" i="3"/>
  <c r="W26" i="3"/>
  <c r="V26" i="3"/>
  <c r="U26" i="3"/>
  <c r="T26" i="3"/>
  <c r="S26" i="3"/>
  <c r="R26" i="3"/>
  <c r="Q26" i="3"/>
  <c r="P26" i="3"/>
  <c r="O26" i="3"/>
  <c r="N26" i="3"/>
  <c r="Y25" i="3"/>
  <c r="X25" i="3"/>
  <c r="W25" i="3"/>
  <c r="V25" i="3"/>
  <c r="U25" i="3"/>
  <c r="T25" i="3"/>
  <c r="S25" i="3"/>
  <c r="R25" i="3"/>
  <c r="Q25" i="3"/>
  <c r="P25" i="3"/>
  <c r="O25" i="3"/>
  <c r="N25" i="3"/>
  <c r="Y24" i="3"/>
  <c r="X24" i="3"/>
  <c r="W24" i="3"/>
  <c r="V24" i="3"/>
  <c r="U24" i="3"/>
  <c r="T24" i="3"/>
  <c r="S24" i="3"/>
  <c r="R24" i="3"/>
  <c r="Q24" i="3"/>
  <c r="P24" i="3"/>
  <c r="O24" i="3"/>
  <c r="N24" i="3"/>
  <c r="Y23" i="3"/>
  <c r="X23" i="3"/>
  <c r="W23" i="3"/>
  <c r="V23" i="3"/>
  <c r="U23" i="3"/>
  <c r="T23" i="3"/>
  <c r="S23" i="3"/>
  <c r="R23" i="3"/>
  <c r="Q23" i="3"/>
  <c r="P23" i="3"/>
  <c r="O23" i="3"/>
  <c r="N23" i="3"/>
  <c r="Y22" i="3"/>
  <c r="X22" i="3"/>
  <c r="W22" i="3"/>
  <c r="V22" i="3"/>
  <c r="U22" i="3"/>
  <c r="T22" i="3"/>
  <c r="S22" i="3"/>
  <c r="R22" i="3"/>
  <c r="Q22" i="3"/>
  <c r="P22" i="3"/>
  <c r="O22" i="3"/>
  <c r="N22" i="3"/>
  <c r="Y21" i="3"/>
  <c r="X21" i="3"/>
  <c r="W21" i="3"/>
  <c r="V21" i="3"/>
  <c r="U21" i="3"/>
  <c r="T21" i="3"/>
  <c r="S21" i="3"/>
  <c r="R21" i="3"/>
  <c r="Q21" i="3"/>
  <c r="P21" i="3"/>
  <c r="O21" i="3"/>
  <c r="N21" i="3"/>
  <c r="Y20" i="3"/>
  <c r="X20" i="3"/>
  <c r="W20" i="3"/>
  <c r="V20" i="3"/>
  <c r="U20" i="3"/>
  <c r="T20" i="3"/>
  <c r="S20" i="3"/>
  <c r="R20" i="3"/>
  <c r="Q20" i="3"/>
  <c r="P20" i="3"/>
  <c r="O20" i="3"/>
  <c r="N20" i="3"/>
  <c r="Y19" i="3"/>
  <c r="X19" i="3"/>
  <c r="W19" i="3"/>
  <c r="V19" i="3"/>
  <c r="U19" i="3"/>
  <c r="T19" i="3"/>
  <c r="S19" i="3"/>
  <c r="R19" i="3"/>
  <c r="Q19" i="3"/>
  <c r="P19" i="3"/>
  <c r="O19" i="3"/>
  <c r="N19" i="3"/>
  <c r="Y18" i="3"/>
  <c r="X18" i="3"/>
  <c r="W18" i="3"/>
  <c r="V18" i="3"/>
  <c r="U18" i="3"/>
  <c r="T18" i="3"/>
  <c r="S18" i="3"/>
  <c r="R18" i="3"/>
  <c r="Q18" i="3"/>
  <c r="P18" i="3"/>
  <c r="O18" i="3"/>
  <c r="N18" i="3"/>
  <c r="Y17" i="3"/>
  <c r="X17" i="3"/>
  <c r="W17" i="3"/>
  <c r="V17" i="3"/>
  <c r="U17" i="3"/>
  <c r="T17" i="3"/>
  <c r="S17" i="3"/>
  <c r="R17" i="3"/>
  <c r="Q17" i="3"/>
  <c r="P17" i="3"/>
  <c r="O17" i="3"/>
  <c r="N17" i="3"/>
  <c r="Y16" i="3"/>
  <c r="X16" i="3"/>
  <c r="W16" i="3"/>
  <c r="V16" i="3"/>
  <c r="U16" i="3"/>
  <c r="T16" i="3"/>
  <c r="S16" i="3"/>
  <c r="R16" i="3"/>
  <c r="Q16" i="3"/>
  <c r="P16" i="3"/>
  <c r="O16" i="3"/>
  <c r="N16" i="3"/>
  <c r="Y15" i="3"/>
  <c r="X15" i="3"/>
  <c r="W15" i="3"/>
  <c r="V15" i="3"/>
  <c r="U15" i="3"/>
  <c r="T15" i="3"/>
  <c r="S15" i="3"/>
  <c r="R15" i="3"/>
  <c r="Q15" i="3"/>
  <c r="P15" i="3"/>
  <c r="O15" i="3"/>
  <c r="N15" i="3"/>
  <c r="Y14" i="3"/>
  <c r="X14" i="3"/>
  <c r="W14" i="3"/>
  <c r="V14" i="3"/>
  <c r="U14" i="3"/>
  <c r="T14" i="3"/>
  <c r="S14" i="3"/>
  <c r="R14" i="3"/>
  <c r="Q14" i="3"/>
  <c r="P14" i="3"/>
  <c r="O14" i="3"/>
  <c r="N14" i="3"/>
  <c r="Y13" i="3"/>
  <c r="X13" i="3"/>
  <c r="W13" i="3"/>
  <c r="V13" i="3"/>
  <c r="U13" i="3"/>
  <c r="T13" i="3"/>
  <c r="S13" i="3"/>
  <c r="R13" i="3"/>
  <c r="Q13" i="3"/>
  <c r="P13" i="3"/>
  <c r="O13" i="3"/>
  <c r="N13" i="3"/>
  <c r="Y12" i="3"/>
  <c r="X12" i="3"/>
  <c r="W12" i="3"/>
  <c r="V12" i="3"/>
  <c r="U12" i="3"/>
  <c r="T12" i="3"/>
  <c r="S12" i="3"/>
  <c r="R12" i="3"/>
  <c r="Q12" i="3"/>
  <c r="P12" i="3"/>
  <c r="O12" i="3"/>
  <c r="N12" i="3"/>
  <c r="Y11" i="3"/>
  <c r="X11" i="3"/>
  <c r="W11" i="3"/>
  <c r="V11" i="3"/>
  <c r="U11" i="3"/>
  <c r="T11" i="3"/>
  <c r="S11" i="3"/>
  <c r="R11" i="3"/>
  <c r="Q11" i="3"/>
  <c r="P11" i="3"/>
  <c r="O11" i="3"/>
  <c r="N11" i="3"/>
  <c r="Y10" i="3"/>
  <c r="X10" i="3"/>
  <c r="W10" i="3"/>
  <c r="V10" i="3"/>
  <c r="U10" i="3"/>
  <c r="T10" i="3"/>
  <c r="S10" i="3"/>
  <c r="R10" i="3"/>
  <c r="Q10" i="3"/>
  <c r="P10" i="3"/>
  <c r="O10" i="3"/>
  <c r="N10" i="3"/>
  <c r="Y9" i="3"/>
  <c r="X9" i="3"/>
  <c r="W9" i="3"/>
  <c r="V9" i="3"/>
  <c r="U9" i="3"/>
  <c r="T9" i="3"/>
  <c r="S9" i="3"/>
  <c r="R9" i="3"/>
  <c r="Q9" i="3"/>
  <c r="P9" i="3"/>
  <c r="O9" i="3"/>
  <c r="N9" i="3"/>
  <c r="Y8" i="3"/>
  <c r="X8" i="3"/>
  <c r="W8" i="3"/>
  <c r="V8" i="3"/>
  <c r="U8" i="3"/>
  <c r="T8" i="3"/>
  <c r="S8" i="3"/>
  <c r="R8" i="3"/>
  <c r="Q8" i="3"/>
  <c r="P8" i="3"/>
  <c r="O8" i="3"/>
  <c r="N8" i="3"/>
  <c r="Y7" i="3"/>
  <c r="X7" i="3"/>
  <c r="W7" i="3"/>
  <c r="V7" i="3"/>
  <c r="U7" i="3"/>
  <c r="T7" i="3"/>
  <c r="S7" i="3"/>
  <c r="R7" i="3"/>
  <c r="Q7" i="3"/>
  <c r="P7" i="3"/>
  <c r="O7" i="3"/>
  <c r="N7" i="3"/>
  <c r="Y6" i="3"/>
  <c r="X6" i="3"/>
  <c r="W6" i="3"/>
  <c r="V6" i="3"/>
  <c r="U6" i="3"/>
  <c r="T6" i="3"/>
  <c r="S6" i="3"/>
  <c r="R6" i="3"/>
  <c r="Q6" i="3"/>
  <c r="P6" i="3"/>
  <c r="O6" i="3"/>
  <c r="N6" i="3"/>
  <c r="Y5" i="3"/>
  <c r="X5" i="3"/>
  <c r="W5" i="3"/>
  <c r="V5" i="3"/>
  <c r="U5" i="3"/>
  <c r="T5" i="3"/>
  <c r="S5" i="3"/>
  <c r="R5" i="3"/>
  <c r="Q5" i="3"/>
  <c r="P5" i="3"/>
  <c r="O5" i="3"/>
  <c r="N5" i="3"/>
  <c r="Y31" i="2"/>
  <c r="X31" i="2"/>
  <c r="W31" i="2"/>
  <c r="V31" i="2"/>
  <c r="U31" i="2"/>
  <c r="T31" i="2"/>
  <c r="Y30" i="2"/>
  <c r="X30" i="2"/>
  <c r="W30" i="2"/>
  <c r="V30" i="2"/>
  <c r="U30" i="2"/>
  <c r="T30" i="2"/>
  <c r="Y29" i="2"/>
  <c r="X29" i="2"/>
  <c r="W29" i="2"/>
  <c r="V29" i="2"/>
  <c r="U29" i="2"/>
  <c r="T29" i="2"/>
  <c r="Y28" i="2"/>
  <c r="X28" i="2"/>
  <c r="W28" i="2"/>
  <c r="V28" i="2"/>
  <c r="U28" i="2"/>
  <c r="T28" i="2"/>
  <c r="Y27" i="2"/>
  <c r="X27" i="2"/>
  <c r="W27" i="2"/>
  <c r="V27" i="2"/>
  <c r="U27" i="2"/>
  <c r="T27" i="2"/>
  <c r="Y26" i="2"/>
  <c r="X26" i="2"/>
  <c r="W26" i="2"/>
  <c r="V26" i="2"/>
  <c r="U26" i="2"/>
  <c r="T26" i="2"/>
  <c r="Y25" i="2"/>
  <c r="X25" i="2"/>
  <c r="W25" i="2"/>
  <c r="V25" i="2"/>
  <c r="U25" i="2"/>
  <c r="T25" i="2"/>
  <c r="Y24" i="2"/>
  <c r="X24" i="2"/>
  <c r="W24" i="2"/>
  <c r="V24" i="2"/>
  <c r="U24" i="2"/>
  <c r="T24" i="2"/>
  <c r="Y23" i="2"/>
  <c r="X23" i="2"/>
  <c r="W23" i="2"/>
  <c r="V23" i="2"/>
  <c r="U23" i="2"/>
  <c r="T23" i="2"/>
  <c r="Y22" i="2"/>
  <c r="X22" i="2"/>
  <c r="W22" i="2"/>
  <c r="V22" i="2"/>
  <c r="U22" i="2"/>
  <c r="T22" i="2"/>
  <c r="Y21" i="2"/>
  <c r="X21" i="2"/>
  <c r="W21" i="2"/>
  <c r="V21" i="2"/>
  <c r="U21" i="2"/>
  <c r="T21" i="2"/>
  <c r="Y20" i="2"/>
  <c r="X20" i="2"/>
  <c r="W20" i="2"/>
  <c r="V20" i="2"/>
  <c r="U20" i="2"/>
  <c r="T20" i="2"/>
  <c r="Y19" i="2"/>
  <c r="X19" i="2"/>
  <c r="W19" i="2"/>
  <c r="V19" i="2"/>
  <c r="U19" i="2"/>
  <c r="T19" i="2"/>
  <c r="Y18" i="2"/>
  <c r="X18" i="2"/>
  <c r="W18" i="2"/>
  <c r="V18" i="2"/>
  <c r="U18" i="2"/>
  <c r="T18" i="2"/>
  <c r="Y17" i="2"/>
  <c r="X17" i="2"/>
  <c r="W17" i="2"/>
  <c r="V17" i="2"/>
  <c r="U17" i="2"/>
  <c r="T17" i="2"/>
  <c r="Y16" i="2"/>
  <c r="X16" i="2"/>
  <c r="W16" i="2"/>
  <c r="V16" i="2"/>
  <c r="U16" i="2"/>
  <c r="T16" i="2"/>
  <c r="Y15" i="2"/>
  <c r="X15" i="2"/>
  <c r="W15" i="2"/>
  <c r="V15" i="2"/>
  <c r="U15" i="2"/>
  <c r="T15" i="2"/>
  <c r="Y14" i="2"/>
  <c r="X14" i="2"/>
  <c r="W14" i="2"/>
  <c r="V14" i="2"/>
  <c r="U14" i="2"/>
  <c r="T14" i="2"/>
  <c r="Y13" i="2"/>
  <c r="X13" i="2"/>
  <c r="W13" i="2"/>
  <c r="V13" i="2"/>
  <c r="U13" i="2"/>
  <c r="T13" i="2"/>
  <c r="Y12" i="2"/>
  <c r="X12" i="2"/>
  <c r="W12" i="2"/>
  <c r="V12" i="2"/>
  <c r="U12" i="2"/>
  <c r="T12" i="2"/>
  <c r="Y11" i="2"/>
  <c r="X11" i="2"/>
  <c r="W11" i="2"/>
  <c r="V11" i="2"/>
  <c r="U11" i="2"/>
  <c r="T11" i="2"/>
  <c r="Y10" i="2"/>
  <c r="X10" i="2"/>
  <c r="W10" i="2"/>
  <c r="V10" i="2"/>
  <c r="U10" i="2"/>
  <c r="T10" i="2"/>
  <c r="Y9" i="2"/>
  <c r="X9" i="2"/>
  <c r="W9" i="2"/>
  <c r="V9" i="2"/>
  <c r="U9" i="2"/>
  <c r="T9" i="2"/>
  <c r="Y8" i="2"/>
  <c r="X8" i="2"/>
  <c r="W8" i="2"/>
  <c r="V8" i="2"/>
  <c r="U8" i="2"/>
  <c r="T8" i="2"/>
  <c r="Y7" i="2"/>
  <c r="X7" i="2"/>
  <c r="W7" i="2"/>
  <c r="V7" i="2"/>
  <c r="U7" i="2"/>
  <c r="T7" i="2"/>
  <c r="Y6" i="2"/>
  <c r="X6" i="2"/>
  <c r="W6" i="2"/>
  <c r="V6" i="2"/>
  <c r="U6" i="2"/>
  <c r="T6" i="2"/>
  <c r="Y5" i="2"/>
  <c r="X5" i="2"/>
  <c r="W5" i="2"/>
  <c r="V5" i="2"/>
  <c r="U5" i="2"/>
  <c r="T5" i="2"/>
  <c r="N5" i="2"/>
</calcChain>
</file>

<file path=xl/sharedStrings.xml><?xml version="1.0" encoding="utf-8"?>
<sst xmlns="http://schemas.openxmlformats.org/spreadsheetml/2006/main" count="116" uniqueCount="41">
  <si>
    <t>Baseline prices</t>
  </si>
  <si>
    <t>Prices on new basis</t>
  </si>
  <si>
    <t>Price change</t>
  </si>
  <si>
    <t>Percentage change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</si>
  <si>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</si>
  <si>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</si>
  <si>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</si>
  <si>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</si>
  <si>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</si>
  <si>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</si>
  <si>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</si>
  <si>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</si>
  <si>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</si>
  <si>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</si>
  <si>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</si>
  <si>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</si>
  <si>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</si>
  <si>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</si>
  <si>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</si>
  <si>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</si>
  <si>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</si>
  <si>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NHH UMS category A</t>
  </si>
  <si>
    <t>NHH UMS category B</t>
  </si>
  <si>
    <t>NHH UMS category C</t>
  </si>
  <si>
    <t>NHH UMS category D</t>
  </si>
  <si>
    <t>LV UMS (Pseudo HH Metered)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</si>
  <si>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</si>
  <si>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</si>
  <si>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</si>
  <si>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</si>
  <si>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</si>
  <si>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</si>
  <si>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</si>
  <si>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Northern Powergrid Yorkshire: illustrative impact of DCP 224</t>
  </si>
  <si>
    <t>Northern Powergrid Northeast: illustrative impact of DCP 224</t>
  </si>
  <si>
    <t>Baseline prices taken from published 2015/16 indicative tariffs</t>
  </si>
  <si>
    <t>New prices based on 2015/16 indicative inputs, with the rate of return set to 4.2825%</t>
  </si>
  <si>
    <t>LV HH Metered</t>
  </si>
  <si>
    <t>LV Sub HH Metered</t>
  </si>
  <si>
    <t>HV HH Metered</t>
  </si>
  <si>
    <t>LV Generation NHH or Aggregate 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</si>
</sst>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 _(?,??0.000_);[Red]\ \(?,??0.000\);;@"/>
    <numFmt numFmtId="165" formatCode="\ _(?,??0.00_);[Red]\ \(?,??0.00\);;@"/>
    <numFmt numFmtId="166" formatCode="[Blue]_-\+?0.000;[Red]_+\-?0.000;[Green]\=;@"/>
    <numFmt numFmtId="167" formatCode="[Blue]_-\+??0.00;[Red]_+\-??0.00;[Green]\=;@"/>
    <numFmt numFmtId="168" formatCode="[Blue]_-\+????0.0%;[Red]_+\-????0.0%;[Green]\=;@"/>
  </numFmts>
  <fonts count="3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 style="thick">
        <color rgb="FF00000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 wrapText="1"/>
    </xf>
    <xf numFmtId="164" fontId="0" fillId="3" borderId="0" xfId="0" applyNumberFormat="1" applyFill="1" applyAlignment="1">
      <alignment horizontal="center" vertical="center"/>
    </xf>
    <xf numFmtId="165" fontId="0" fillId="3" borderId="0" xfId="0" applyNumberFormat="1" applyFill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6" fontId="0" fillId="4" borderId="0" xfId="0" applyNumberFormat="1" applyFill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  <xf numFmtId="166" fontId="0" fillId="4" borderId="1" xfId="0" applyNumberFormat="1" applyFill="1" applyBorder="1" applyAlignment="1">
      <alignment horizontal="center" vertical="center"/>
    </xf>
    <xf numFmtId="168" fontId="0" fillId="4" borderId="0" xfId="0" applyNumberFormat="1" applyFill="1" applyAlignment="1">
      <alignment horizontal="center" vertical="center"/>
    </xf>
    <xf numFmtId="168" fontId="0" fillId="4" borderId="1" xfId="0" applyNumberForma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E9E9E9"/>
      <color rgb="FF999999"/>
      <color rgb="FF0066CC"/>
      <color rgb="FFFF6633"/>
      <color rgb="FFFFFFCC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34"/>
  <sheetViews>
    <sheetView showGridLines="0" tabSelected="1"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T5" sqref="T5"/>
    </sheetView>
  </sheetViews>
  <sheetFormatPr defaultRowHeight="15" x14ac:dyDescent="0.25"/>
  <cols>
    <col min="1" max="1" width="48.7109375" customWidth="1"/>
    <col min="2" max="255" width="12.7109375" customWidth="1"/>
  </cols>
  <sheetData>
    <row r="1" spans="1:25" ht="19.5" x14ac:dyDescent="0.3">
      <c r="A1" s="1" t="s">
        <v>34</v>
      </c>
    </row>
    <row r="3" spans="1:25" ht="19.5" x14ac:dyDescent="0.3">
      <c r="B3" s="2" t="s">
        <v>0</v>
      </c>
      <c r="C3" s="2"/>
      <c r="D3" s="2"/>
      <c r="E3" s="2"/>
      <c r="F3" s="2"/>
      <c r="G3" s="2"/>
      <c r="H3" s="2" t="s">
        <v>1</v>
      </c>
      <c r="I3" s="2"/>
      <c r="J3" s="2"/>
      <c r="K3" s="2"/>
      <c r="L3" s="2"/>
      <c r="M3" s="2"/>
      <c r="N3" s="2" t="s">
        <v>2</v>
      </c>
      <c r="O3" s="2"/>
      <c r="P3" s="2"/>
      <c r="Q3" s="2"/>
      <c r="R3" s="2"/>
      <c r="S3" s="2"/>
      <c r="T3" s="2" t="s">
        <v>3</v>
      </c>
      <c r="U3" s="2"/>
      <c r="V3" s="2"/>
      <c r="W3" s="2"/>
      <c r="X3" s="2"/>
      <c r="Y3" s="2"/>
    </row>
    <row r="4" spans="1:25" ht="60" x14ac:dyDescent="0.25"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4" t="s">
        <v>9</v>
      </c>
      <c r="H4" s="3" t="s">
        <v>4</v>
      </c>
      <c r="I4" s="3" t="s">
        <v>5</v>
      </c>
      <c r="J4" s="3" t="s">
        <v>6</v>
      </c>
      <c r="K4" s="3" t="s">
        <v>7</v>
      </c>
      <c r="L4" s="3" t="s">
        <v>8</v>
      </c>
      <c r="M4" s="4" t="s">
        <v>9</v>
      </c>
      <c r="N4" s="3" t="s">
        <v>4</v>
      </c>
      <c r="O4" s="3" t="s">
        <v>5</v>
      </c>
      <c r="P4" s="3" t="s">
        <v>6</v>
      </c>
      <c r="Q4" s="3" t="s">
        <v>7</v>
      </c>
      <c r="R4" s="3" t="s">
        <v>8</v>
      </c>
      <c r="S4" s="4" t="s">
        <v>9</v>
      </c>
      <c r="T4" s="3" t="s">
        <v>4</v>
      </c>
      <c r="U4" s="3" t="s">
        <v>5</v>
      </c>
      <c r="V4" s="3" t="s">
        <v>6</v>
      </c>
      <c r="W4" s="3" t="s">
        <v>7</v>
      </c>
      <c r="X4" s="3" t="s">
        <v>8</v>
      </c>
      <c r="Y4" s="4" t="s">
        <v>9</v>
      </c>
    </row>
    <row r="5" spans="1:25" x14ac:dyDescent="0.25">
      <c r="A5" s="5" t="s">
        <v>10</v>
      </c>
      <c r="B5" s="6">
        <v>2.177</v>
      </c>
      <c r="C5" s="6">
        <v>0</v>
      </c>
      <c r="D5" s="6">
        <v>0</v>
      </c>
      <c r="E5" s="7">
        <v>5.21</v>
      </c>
      <c r="F5" s="7">
        <v>0</v>
      </c>
      <c r="G5" s="8">
        <v>0</v>
      </c>
      <c r="H5" s="6">
        <v>2.1709999999999998</v>
      </c>
      <c r="I5" s="6">
        <v>0</v>
      </c>
      <c r="J5" s="6">
        <v>0</v>
      </c>
      <c r="K5" s="7">
        <v>5.19</v>
      </c>
      <c r="L5" s="7">
        <v>0</v>
      </c>
      <c r="M5" s="8">
        <v>0</v>
      </c>
      <c r="N5" s="9">
        <f t="shared" ref="N5:N31" si="0">H5-B5</f>
        <v>-6.0000000000002274E-3</v>
      </c>
      <c r="O5" s="9">
        <f t="shared" ref="O5:O31" si="1">I5-C5</f>
        <v>0</v>
      </c>
      <c r="P5" s="9">
        <f t="shared" ref="P5:P31" si="2">J5-D5</f>
        <v>0</v>
      </c>
      <c r="Q5" s="10">
        <f t="shared" ref="Q5:Q31" si="3">K5-E5</f>
        <v>-1.9999999999999574E-2</v>
      </c>
      <c r="R5" s="10">
        <f t="shared" ref="R5:R31" si="4">L5-F5</f>
        <v>0</v>
      </c>
      <c r="S5" s="11">
        <f t="shared" ref="S5:S31" si="5">M5-G5</f>
        <v>0</v>
      </c>
      <c r="T5" s="12">
        <f t="shared" ref="T5:T31" si="6">IF(B5,H5/B5-1,"")</f>
        <v>-2.7560863573726779E-3</v>
      </c>
      <c r="U5" s="12" t="str">
        <f t="shared" ref="U5:U31" si="7">IF(C5,I5/C5-1,"")</f>
        <v/>
      </c>
      <c r="V5" s="12" t="str">
        <f t="shared" ref="V5:V31" si="8">IF(D5,J5/D5-1,"")</f>
        <v/>
      </c>
      <c r="W5" s="12">
        <f t="shared" ref="W5:W31" si="9">IF(E5,K5/E5-1,"")</f>
        <v>-3.8387715930900956E-3</v>
      </c>
      <c r="X5" s="12" t="str">
        <f t="shared" ref="X5:X31" si="10">IF(F5,L5/F5-1,"")</f>
        <v/>
      </c>
      <c r="Y5" s="13" t="str">
        <f t="shared" ref="Y5:Y31" si="11">IF(G5,M5/G5-1,"")</f>
        <v/>
      </c>
    </row>
    <row r="6" spans="1:25" x14ac:dyDescent="0.25">
      <c r="A6" s="5" t="s">
        <v>11</v>
      </c>
      <c r="B6" s="6">
        <v>2.5609999999999999</v>
      </c>
      <c r="C6" s="6">
        <v>0.17399999999999999</v>
      </c>
      <c r="D6" s="6">
        <v>0</v>
      </c>
      <c r="E6" s="7">
        <v>5.21</v>
      </c>
      <c r="F6" s="7">
        <v>0</v>
      </c>
      <c r="G6" s="8">
        <v>0</v>
      </c>
      <c r="H6" s="6">
        <v>2.5779999999999998</v>
      </c>
      <c r="I6" s="6">
        <v>0.157</v>
      </c>
      <c r="J6" s="6">
        <v>0</v>
      </c>
      <c r="K6" s="7">
        <v>5.19</v>
      </c>
      <c r="L6" s="7">
        <v>0</v>
      </c>
      <c r="M6" s="8">
        <v>0</v>
      </c>
      <c r="N6" s="9">
        <f t="shared" si="0"/>
        <v>1.6999999999999904E-2</v>
      </c>
      <c r="O6" s="9">
        <f t="shared" si="1"/>
        <v>-1.6999999999999987E-2</v>
      </c>
      <c r="P6" s="9">
        <f t="shared" si="2"/>
        <v>0</v>
      </c>
      <c r="Q6" s="10">
        <f t="shared" si="3"/>
        <v>-1.9999999999999574E-2</v>
      </c>
      <c r="R6" s="10">
        <f t="shared" si="4"/>
        <v>0</v>
      </c>
      <c r="S6" s="11">
        <f t="shared" si="5"/>
        <v>0</v>
      </c>
      <c r="T6" s="12">
        <f t="shared" si="6"/>
        <v>6.63803201874269E-3</v>
      </c>
      <c r="U6" s="12">
        <f t="shared" si="7"/>
        <v>-9.7701149425287293E-2</v>
      </c>
      <c r="V6" s="12" t="str">
        <f t="shared" si="8"/>
        <v/>
      </c>
      <c r="W6" s="12">
        <f t="shared" si="9"/>
        <v>-3.8387715930900956E-3</v>
      </c>
      <c r="X6" s="12" t="str">
        <f t="shared" si="10"/>
        <v/>
      </c>
      <c r="Y6" s="13" t="str">
        <f t="shared" si="11"/>
        <v/>
      </c>
    </row>
    <row r="7" spans="1:25" x14ac:dyDescent="0.25">
      <c r="A7" s="5" t="s">
        <v>12</v>
      </c>
      <c r="B7" s="6">
        <v>0.32400000000000001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0.30599999999999999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 t="shared" si="0"/>
        <v>-1.8000000000000016E-2</v>
      </c>
      <c r="O7" s="9">
        <f t="shared" si="1"/>
        <v>0</v>
      </c>
      <c r="P7" s="9">
        <f t="shared" si="2"/>
        <v>0</v>
      </c>
      <c r="Q7" s="10">
        <f t="shared" si="3"/>
        <v>0</v>
      </c>
      <c r="R7" s="10">
        <f t="shared" si="4"/>
        <v>0</v>
      </c>
      <c r="S7" s="11">
        <f t="shared" si="5"/>
        <v>0</v>
      </c>
      <c r="T7" s="12">
        <f t="shared" si="6"/>
        <v>-5.555555555555558E-2</v>
      </c>
      <c r="U7" s="12" t="str">
        <f t="shared" si="7"/>
        <v/>
      </c>
      <c r="V7" s="12" t="str">
        <f t="shared" si="8"/>
        <v/>
      </c>
      <c r="W7" s="12" t="str">
        <f t="shared" si="9"/>
        <v/>
      </c>
      <c r="X7" s="12" t="str">
        <f t="shared" si="10"/>
        <v/>
      </c>
      <c r="Y7" s="13" t="str">
        <f t="shared" si="11"/>
        <v/>
      </c>
    </row>
    <row r="8" spans="1:25" x14ac:dyDescent="0.25">
      <c r="A8" s="5" t="s">
        <v>13</v>
      </c>
      <c r="B8" s="6">
        <v>2.2120000000000002</v>
      </c>
      <c r="C8" s="6">
        <v>0</v>
      </c>
      <c r="D8" s="6">
        <v>0</v>
      </c>
      <c r="E8" s="7">
        <v>4.7699999999999996</v>
      </c>
      <c r="F8" s="7">
        <v>0</v>
      </c>
      <c r="G8" s="8">
        <v>0</v>
      </c>
      <c r="H8" s="6">
        <v>2.206</v>
      </c>
      <c r="I8" s="6">
        <v>0</v>
      </c>
      <c r="J8" s="6">
        <v>0</v>
      </c>
      <c r="K8" s="7">
        <v>4.75</v>
      </c>
      <c r="L8" s="7">
        <v>0</v>
      </c>
      <c r="M8" s="8">
        <v>0</v>
      </c>
      <c r="N8" s="9">
        <f t="shared" si="0"/>
        <v>-6.0000000000002274E-3</v>
      </c>
      <c r="O8" s="9">
        <f t="shared" si="1"/>
        <v>0</v>
      </c>
      <c r="P8" s="9">
        <f t="shared" si="2"/>
        <v>0</v>
      </c>
      <c r="Q8" s="10">
        <f t="shared" si="3"/>
        <v>-1.9999999999999574E-2</v>
      </c>
      <c r="R8" s="10">
        <f t="shared" si="4"/>
        <v>0</v>
      </c>
      <c r="S8" s="11">
        <f t="shared" si="5"/>
        <v>0</v>
      </c>
      <c r="T8" s="12">
        <f t="shared" si="6"/>
        <v>-2.7124773960217619E-3</v>
      </c>
      <c r="U8" s="12" t="str">
        <f t="shared" si="7"/>
        <v/>
      </c>
      <c r="V8" s="12" t="str">
        <f t="shared" si="8"/>
        <v/>
      </c>
      <c r="W8" s="12">
        <f t="shared" si="9"/>
        <v>-4.1928721174003813E-3</v>
      </c>
      <c r="X8" s="12" t="str">
        <f t="shared" si="10"/>
        <v/>
      </c>
      <c r="Y8" s="13" t="str">
        <f t="shared" si="11"/>
        <v/>
      </c>
    </row>
    <row r="9" spans="1:25" x14ac:dyDescent="0.25">
      <c r="A9" s="5" t="s">
        <v>14</v>
      </c>
      <c r="B9" s="6">
        <v>2.694</v>
      </c>
      <c r="C9" s="6">
        <v>0.25</v>
      </c>
      <c r="D9" s="6">
        <v>0</v>
      </c>
      <c r="E9" s="7">
        <v>4.7699999999999996</v>
      </c>
      <c r="F9" s="7">
        <v>0</v>
      </c>
      <c r="G9" s="8">
        <v>0</v>
      </c>
      <c r="H9" s="6">
        <v>2.69</v>
      </c>
      <c r="I9" s="6">
        <v>0.23200000000000001</v>
      </c>
      <c r="J9" s="6">
        <v>0</v>
      </c>
      <c r="K9" s="7">
        <v>4.75</v>
      </c>
      <c r="L9" s="7">
        <v>0</v>
      </c>
      <c r="M9" s="8">
        <v>0</v>
      </c>
      <c r="N9" s="9">
        <f t="shared" si="0"/>
        <v>-4.0000000000000036E-3</v>
      </c>
      <c r="O9" s="9">
        <f t="shared" si="1"/>
        <v>-1.7999999999999988E-2</v>
      </c>
      <c r="P9" s="9">
        <f t="shared" si="2"/>
        <v>0</v>
      </c>
      <c r="Q9" s="10">
        <f t="shared" si="3"/>
        <v>-1.9999999999999574E-2</v>
      </c>
      <c r="R9" s="10">
        <f t="shared" si="4"/>
        <v>0</v>
      </c>
      <c r="S9" s="11">
        <f t="shared" si="5"/>
        <v>0</v>
      </c>
      <c r="T9" s="12">
        <f t="shared" si="6"/>
        <v>-1.4847809948033142E-3</v>
      </c>
      <c r="U9" s="12">
        <f t="shared" si="7"/>
        <v>-7.1999999999999953E-2</v>
      </c>
      <c r="V9" s="12" t="str">
        <f t="shared" si="8"/>
        <v/>
      </c>
      <c r="W9" s="12">
        <f t="shared" si="9"/>
        <v>-4.1928721174003813E-3</v>
      </c>
      <c r="X9" s="12" t="str">
        <f t="shared" si="10"/>
        <v/>
      </c>
      <c r="Y9" s="13" t="str">
        <f t="shared" si="11"/>
        <v/>
      </c>
    </row>
    <row r="10" spans="1:25" x14ac:dyDescent="0.25">
      <c r="A10" s="5" t="s">
        <v>15</v>
      </c>
      <c r="B10" s="6">
        <v>0.38100000000000001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0.37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 t="shared" si="0"/>
        <v>-1.100000000000001E-2</v>
      </c>
      <c r="O10" s="9">
        <f t="shared" si="1"/>
        <v>0</v>
      </c>
      <c r="P10" s="9">
        <f t="shared" si="2"/>
        <v>0</v>
      </c>
      <c r="Q10" s="10">
        <f t="shared" si="3"/>
        <v>0</v>
      </c>
      <c r="R10" s="10">
        <f t="shared" si="4"/>
        <v>0</v>
      </c>
      <c r="S10" s="11">
        <f t="shared" si="5"/>
        <v>0</v>
      </c>
      <c r="T10" s="12">
        <f t="shared" si="6"/>
        <v>-2.8871391076115471E-2</v>
      </c>
      <c r="U10" s="12" t="str">
        <f t="shared" si="7"/>
        <v/>
      </c>
      <c r="V10" s="12" t="str">
        <f t="shared" si="8"/>
        <v/>
      </c>
      <c r="W10" s="12" t="str">
        <f t="shared" si="9"/>
        <v/>
      </c>
      <c r="X10" s="12" t="str">
        <f t="shared" si="10"/>
        <v/>
      </c>
      <c r="Y10" s="13" t="str">
        <f t="shared" si="11"/>
        <v/>
      </c>
    </row>
    <row r="11" spans="1:25" x14ac:dyDescent="0.25">
      <c r="A11" s="5" t="s">
        <v>16</v>
      </c>
      <c r="B11" s="6">
        <v>2.0289999999999999</v>
      </c>
      <c r="C11" s="6">
        <v>0.16400000000000001</v>
      </c>
      <c r="D11" s="6">
        <v>0</v>
      </c>
      <c r="E11" s="7">
        <v>25.73</v>
      </c>
      <c r="F11" s="7">
        <v>0</v>
      </c>
      <c r="G11" s="8">
        <v>0</v>
      </c>
      <c r="H11" s="6">
        <v>2.024</v>
      </c>
      <c r="I11" s="6">
        <v>0.14799999999999999</v>
      </c>
      <c r="J11" s="6">
        <v>0</v>
      </c>
      <c r="K11" s="7">
        <v>25.45</v>
      </c>
      <c r="L11" s="7">
        <v>0</v>
      </c>
      <c r="M11" s="8">
        <v>0</v>
      </c>
      <c r="N11" s="9">
        <f t="shared" si="0"/>
        <v>-4.9999999999998934E-3</v>
      </c>
      <c r="O11" s="9">
        <f t="shared" si="1"/>
        <v>-1.6000000000000014E-2</v>
      </c>
      <c r="P11" s="9">
        <f t="shared" si="2"/>
        <v>0</v>
      </c>
      <c r="Q11" s="10">
        <f t="shared" si="3"/>
        <v>-0.28000000000000114</v>
      </c>
      <c r="R11" s="10">
        <f t="shared" si="4"/>
        <v>0</v>
      </c>
      <c r="S11" s="11">
        <f t="shared" si="5"/>
        <v>0</v>
      </c>
      <c r="T11" s="12">
        <f t="shared" si="6"/>
        <v>-2.464268112370549E-3</v>
      </c>
      <c r="U11" s="12">
        <f t="shared" si="7"/>
        <v>-9.7560975609756184E-2</v>
      </c>
      <c r="V11" s="12" t="str">
        <f t="shared" si="8"/>
        <v/>
      </c>
      <c r="W11" s="12">
        <f t="shared" si="9"/>
        <v>-1.088223863194715E-2</v>
      </c>
      <c r="X11" s="12" t="str">
        <f t="shared" si="10"/>
        <v/>
      </c>
      <c r="Y11" s="13" t="str">
        <f t="shared" si="11"/>
        <v/>
      </c>
    </row>
    <row r="12" spans="1:25" x14ac:dyDescent="0.25">
      <c r="A12" s="5" t="s">
        <v>17</v>
      </c>
      <c r="B12" s="6">
        <v>2.2629999999999999</v>
      </c>
      <c r="C12" s="6">
        <v>0.21099999999999999</v>
      </c>
      <c r="D12" s="6">
        <v>0</v>
      </c>
      <c r="E12" s="7">
        <v>63.8</v>
      </c>
      <c r="F12" s="7">
        <v>0</v>
      </c>
      <c r="G12" s="8">
        <v>0</v>
      </c>
      <c r="H12" s="6">
        <v>2.2669999999999999</v>
      </c>
      <c r="I12" s="6">
        <v>0.19</v>
      </c>
      <c r="J12" s="6">
        <v>0</v>
      </c>
      <c r="K12" s="7">
        <v>63.01</v>
      </c>
      <c r="L12" s="7">
        <v>0</v>
      </c>
      <c r="M12" s="8">
        <v>0</v>
      </c>
      <c r="N12" s="9">
        <f t="shared" si="0"/>
        <v>4.0000000000000036E-3</v>
      </c>
      <c r="O12" s="9">
        <f t="shared" si="1"/>
        <v>-2.0999999999999991E-2</v>
      </c>
      <c r="P12" s="9">
        <f t="shared" si="2"/>
        <v>0</v>
      </c>
      <c r="Q12" s="10">
        <f t="shared" si="3"/>
        <v>-0.78999999999999915</v>
      </c>
      <c r="R12" s="10">
        <f t="shared" si="4"/>
        <v>0</v>
      </c>
      <c r="S12" s="11">
        <f t="shared" si="5"/>
        <v>0</v>
      </c>
      <c r="T12" s="12">
        <f t="shared" si="6"/>
        <v>1.7675651789659241E-3</v>
      </c>
      <c r="U12" s="12">
        <f t="shared" si="7"/>
        <v>-9.9526066350710818E-2</v>
      </c>
      <c r="V12" s="12" t="str">
        <f t="shared" si="8"/>
        <v/>
      </c>
      <c r="W12" s="12">
        <f t="shared" si="9"/>
        <v>-1.238244514106579E-2</v>
      </c>
      <c r="X12" s="12" t="str">
        <f t="shared" si="10"/>
        <v/>
      </c>
      <c r="Y12" s="13" t="str">
        <f t="shared" si="11"/>
        <v/>
      </c>
    </row>
    <row r="13" spans="1:25" x14ac:dyDescent="0.25">
      <c r="A13" s="5" t="s">
        <v>18</v>
      </c>
      <c r="B13" s="6">
        <v>1.3759999999999999</v>
      </c>
      <c r="C13" s="6">
        <v>9.4E-2</v>
      </c>
      <c r="D13" s="6">
        <v>0</v>
      </c>
      <c r="E13" s="7">
        <v>214.02</v>
      </c>
      <c r="F13" s="7">
        <v>0</v>
      </c>
      <c r="G13" s="8">
        <v>0</v>
      </c>
      <c r="H13" s="6">
        <v>1.4339999999999999</v>
      </c>
      <c r="I13" s="6">
        <v>8.5999999999999993E-2</v>
      </c>
      <c r="J13" s="6">
        <v>0</v>
      </c>
      <c r="K13" s="7">
        <v>206.44</v>
      </c>
      <c r="L13" s="7">
        <v>0</v>
      </c>
      <c r="M13" s="8">
        <v>0</v>
      </c>
      <c r="N13" s="9">
        <f t="shared" si="0"/>
        <v>5.8000000000000052E-2</v>
      </c>
      <c r="O13" s="9">
        <f t="shared" si="1"/>
        <v>-8.0000000000000071E-3</v>
      </c>
      <c r="P13" s="9">
        <f t="shared" si="2"/>
        <v>0</v>
      </c>
      <c r="Q13" s="10">
        <f t="shared" si="3"/>
        <v>-7.5800000000000125</v>
      </c>
      <c r="R13" s="10">
        <f t="shared" si="4"/>
        <v>0</v>
      </c>
      <c r="S13" s="11">
        <f t="shared" si="5"/>
        <v>0</v>
      </c>
      <c r="T13" s="12">
        <f t="shared" si="6"/>
        <v>4.2151162790697638E-2</v>
      </c>
      <c r="U13" s="12">
        <f t="shared" si="7"/>
        <v>-8.5106382978723527E-2</v>
      </c>
      <c r="V13" s="12" t="str">
        <f t="shared" si="8"/>
        <v/>
      </c>
      <c r="W13" s="12">
        <f t="shared" si="9"/>
        <v>-3.5417250724231408E-2</v>
      </c>
      <c r="X13" s="12" t="str">
        <f t="shared" si="10"/>
        <v/>
      </c>
      <c r="Y13" s="13" t="str">
        <f t="shared" si="11"/>
        <v/>
      </c>
    </row>
    <row r="14" spans="1:25" x14ac:dyDescent="0.25">
      <c r="A14" s="5" t="s">
        <v>19</v>
      </c>
      <c r="B14" s="6">
        <v>10.756</v>
      </c>
      <c r="C14" s="6">
        <v>1.3720000000000001</v>
      </c>
      <c r="D14" s="6">
        <v>0.17299999999999999</v>
      </c>
      <c r="E14" s="7">
        <v>5.21</v>
      </c>
      <c r="F14" s="7">
        <v>0</v>
      </c>
      <c r="G14" s="8">
        <v>0</v>
      </c>
      <c r="H14" s="6">
        <v>11.068</v>
      </c>
      <c r="I14" s="6">
        <v>1.252</v>
      </c>
      <c r="J14" s="6">
        <v>0.156</v>
      </c>
      <c r="K14" s="7">
        <v>5.19</v>
      </c>
      <c r="L14" s="7">
        <v>0</v>
      </c>
      <c r="M14" s="8">
        <v>0</v>
      </c>
      <c r="N14" s="9">
        <f t="shared" si="0"/>
        <v>0.31199999999999939</v>
      </c>
      <c r="O14" s="9">
        <f t="shared" si="1"/>
        <v>-0.12000000000000011</v>
      </c>
      <c r="P14" s="9">
        <f t="shared" si="2"/>
        <v>-1.6999999999999987E-2</v>
      </c>
      <c r="Q14" s="10">
        <f t="shared" si="3"/>
        <v>-1.9999999999999574E-2</v>
      </c>
      <c r="R14" s="10">
        <f t="shared" si="4"/>
        <v>0</v>
      </c>
      <c r="S14" s="11">
        <f t="shared" si="5"/>
        <v>0</v>
      </c>
      <c r="T14" s="12">
        <f t="shared" si="6"/>
        <v>2.9007065823726252E-2</v>
      </c>
      <c r="U14" s="12">
        <f t="shared" si="7"/>
        <v>-8.7463556851312019E-2</v>
      </c>
      <c r="V14" s="12">
        <f t="shared" si="8"/>
        <v>-9.8265895953757121E-2</v>
      </c>
      <c r="W14" s="12">
        <f t="shared" si="9"/>
        <v>-3.8387715930900956E-3</v>
      </c>
      <c r="X14" s="12" t="str">
        <f t="shared" si="10"/>
        <v/>
      </c>
      <c r="Y14" s="13" t="str">
        <f t="shared" si="11"/>
        <v/>
      </c>
    </row>
    <row r="15" spans="1:25" x14ac:dyDescent="0.25">
      <c r="A15" s="5" t="s">
        <v>20</v>
      </c>
      <c r="B15" s="6">
        <v>11.907</v>
      </c>
      <c r="C15" s="6">
        <v>1.401</v>
      </c>
      <c r="D15" s="6">
        <v>0.17599999999999999</v>
      </c>
      <c r="E15" s="7">
        <v>4.7699999999999996</v>
      </c>
      <c r="F15" s="7">
        <v>0</v>
      </c>
      <c r="G15" s="8">
        <v>0</v>
      </c>
      <c r="H15" s="6">
        <v>12.365</v>
      </c>
      <c r="I15" s="6">
        <v>1.284</v>
      </c>
      <c r="J15" s="6">
        <v>0.159</v>
      </c>
      <c r="K15" s="7">
        <v>4.75</v>
      </c>
      <c r="L15" s="7">
        <v>0</v>
      </c>
      <c r="M15" s="8">
        <v>0</v>
      </c>
      <c r="N15" s="9">
        <f t="shared" si="0"/>
        <v>0.45800000000000018</v>
      </c>
      <c r="O15" s="9">
        <f t="shared" si="1"/>
        <v>-0.11699999999999999</v>
      </c>
      <c r="P15" s="9">
        <f t="shared" si="2"/>
        <v>-1.6999999999999987E-2</v>
      </c>
      <c r="Q15" s="10">
        <f t="shared" si="3"/>
        <v>-1.9999999999999574E-2</v>
      </c>
      <c r="R15" s="10">
        <f t="shared" si="4"/>
        <v>0</v>
      </c>
      <c r="S15" s="11">
        <f t="shared" si="5"/>
        <v>0</v>
      </c>
      <c r="T15" s="12">
        <f t="shared" si="6"/>
        <v>3.8464768623498902E-2</v>
      </c>
      <c r="U15" s="12">
        <f t="shared" si="7"/>
        <v>-8.3511777301927159E-2</v>
      </c>
      <c r="V15" s="12">
        <f t="shared" si="8"/>
        <v>-9.6590909090909061E-2</v>
      </c>
      <c r="W15" s="12">
        <f t="shared" si="9"/>
        <v>-4.1928721174003813E-3</v>
      </c>
      <c r="X15" s="12" t="str">
        <f t="shared" si="10"/>
        <v/>
      </c>
      <c r="Y15" s="13" t="str">
        <f t="shared" si="11"/>
        <v/>
      </c>
    </row>
    <row r="16" spans="1:25" x14ac:dyDescent="0.25">
      <c r="A16" s="5" t="s">
        <v>37</v>
      </c>
      <c r="B16" s="6">
        <v>8.4629999999999992</v>
      </c>
      <c r="C16" s="6">
        <v>0.96399999999999997</v>
      </c>
      <c r="D16" s="6">
        <v>0.11799999999999999</v>
      </c>
      <c r="E16" s="7">
        <v>14.93</v>
      </c>
      <c r="F16" s="7">
        <v>1.56</v>
      </c>
      <c r="G16" s="8">
        <v>0.248</v>
      </c>
      <c r="H16" s="6">
        <v>8.8260000000000005</v>
      </c>
      <c r="I16" s="6">
        <v>0.88100000000000001</v>
      </c>
      <c r="J16" s="6">
        <v>0.106</v>
      </c>
      <c r="K16" s="7">
        <v>14.93</v>
      </c>
      <c r="L16" s="7">
        <v>1.48</v>
      </c>
      <c r="M16" s="8">
        <v>0.24299999999999999</v>
      </c>
      <c r="N16" s="9">
        <f t="shared" si="0"/>
        <v>0.36300000000000132</v>
      </c>
      <c r="O16" s="9">
        <f t="shared" si="1"/>
        <v>-8.2999999999999963E-2</v>
      </c>
      <c r="P16" s="9">
        <f t="shared" si="2"/>
        <v>-1.1999999999999997E-2</v>
      </c>
      <c r="Q16" s="10">
        <f t="shared" si="3"/>
        <v>0</v>
      </c>
      <c r="R16" s="10">
        <f t="shared" si="4"/>
        <v>-8.0000000000000071E-2</v>
      </c>
      <c r="S16" s="11">
        <f t="shared" si="5"/>
        <v>-5.0000000000000044E-3</v>
      </c>
      <c r="T16" s="12">
        <f t="shared" si="6"/>
        <v>4.2892591279688252E-2</v>
      </c>
      <c r="U16" s="12">
        <f t="shared" si="7"/>
        <v>-8.609958506224058E-2</v>
      </c>
      <c r="V16" s="12">
        <f t="shared" si="8"/>
        <v>-0.10169491525423724</v>
      </c>
      <c r="W16" s="12">
        <f t="shared" si="9"/>
        <v>0</v>
      </c>
      <c r="X16" s="12">
        <f t="shared" si="10"/>
        <v>-5.1282051282051322E-2</v>
      </c>
      <c r="Y16" s="13">
        <f t="shared" si="11"/>
        <v>-2.0161290322580627E-2</v>
      </c>
    </row>
    <row r="17" spans="1:25" x14ac:dyDescent="0.25">
      <c r="A17" s="5" t="s">
        <v>38</v>
      </c>
      <c r="B17" s="6">
        <v>7.4820000000000002</v>
      </c>
      <c r="C17" s="6">
        <v>0.749</v>
      </c>
      <c r="D17" s="6">
        <v>8.6999999999999994E-2</v>
      </c>
      <c r="E17" s="7">
        <v>49.91</v>
      </c>
      <c r="F17" s="7">
        <v>2.17</v>
      </c>
      <c r="G17" s="8">
        <v>0.184</v>
      </c>
      <c r="H17" s="6">
        <v>7.9349999999999996</v>
      </c>
      <c r="I17" s="6">
        <v>0.68799999999999994</v>
      </c>
      <c r="J17" s="6">
        <v>7.8E-2</v>
      </c>
      <c r="K17" s="7">
        <v>49.91</v>
      </c>
      <c r="L17" s="7">
        <v>1.97</v>
      </c>
      <c r="M17" s="8">
        <v>0.184</v>
      </c>
      <c r="N17" s="9">
        <f t="shared" si="0"/>
        <v>0.4529999999999994</v>
      </c>
      <c r="O17" s="9">
        <f t="shared" si="1"/>
        <v>-6.1000000000000054E-2</v>
      </c>
      <c r="P17" s="9">
        <f t="shared" si="2"/>
        <v>-8.9999999999999941E-3</v>
      </c>
      <c r="Q17" s="10">
        <f t="shared" si="3"/>
        <v>0</v>
      </c>
      <c r="R17" s="10">
        <f t="shared" si="4"/>
        <v>-0.19999999999999996</v>
      </c>
      <c r="S17" s="11">
        <f t="shared" si="5"/>
        <v>0</v>
      </c>
      <c r="T17" s="12">
        <f t="shared" si="6"/>
        <v>6.0545308740978188E-2</v>
      </c>
      <c r="U17" s="12">
        <f t="shared" si="7"/>
        <v>-8.1441922563417979E-2</v>
      </c>
      <c r="V17" s="12">
        <f t="shared" si="8"/>
        <v>-0.10344827586206895</v>
      </c>
      <c r="W17" s="12">
        <f t="shared" si="9"/>
        <v>0</v>
      </c>
      <c r="X17" s="12">
        <f t="shared" si="10"/>
        <v>-9.2165898617511455E-2</v>
      </c>
      <c r="Y17" s="13">
        <f t="shared" si="11"/>
        <v>0</v>
      </c>
    </row>
    <row r="18" spans="1:25" x14ac:dyDescent="0.25">
      <c r="A18" s="5" t="s">
        <v>39</v>
      </c>
      <c r="B18" s="6">
        <v>5.8550000000000004</v>
      </c>
      <c r="C18" s="6">
        <v>0.51900000000000002</v>
      </c>
      <c r="D18" s="6">
        <v>5.6000000000000001E-2</v>
      </c>
      <c r="E18" s="7">
        <v>126.91</v>
      </c>
      <c r="F18" s="7">
        <v>1.96</v>
      </c>
      <c r="G18" s="8">
        <v>0.13500000000000001</v>
      </c>
      <c r="H18" s="6">
        <v>6.306</v>
      </c>
      <c r="I18" s="6">
        <v>0.48199999999999998</v>
      </c>
      <c r="J18" s="6">
        <v>5.0999999999999997E-2</v>
      </c>
      <c r="K18" s="7">
        <v>126.91</v>
      </c>
      <c r="L18" s="7">
        <v>1.79</v>
      </c>
      <c r="M18" s="8">
        <v>0.13700000000000001</v>
      </c>
      <c r="N18" s="9">
        <f t="shared" si="0"/>
        <v>0.45099999999999962</v>
      </c>
      <c r="O18" s="9">
        <f t="shared" si="1"/>
        <v>-3.7000000000000033E-2</v>
      </c>
      <c r="P18" s="9">
        <f t="shared" si="2"/>
        <v>-5.0000000000000044E-3</v>
      </c>
      <c r="Q18" s="10">
        <f t="shared" si="3"/>
        <v>0</v>
      </c>
      <c r="R18" s="10">
        <f t="shared" si="4"/>
        <v>-0.16999999999999993</v>
      </c>
      <c r="S18" s="11">
        <f t="shared" si="5"/>
        <v>2.0000000000000018E-3</v>
      </c>
      <c r="T18" s="12">
        <f t="shared" si="6"/>
        <v>7.7028181041844501E-2</v>
      </c>
      <c r="U18" s="12">
        <f t="shared" si="7"/>
        <v>-7.1290944123314159E-2</v>
      </c>
      <c r="V18" s="12">
        <f t="shared" si="8"/>
        <v>-8.9285714285714413E-2</v>
      </c>
      <c r="W18" s="12">
        <f t="shared" si="9"/>
        <v>0</v>
      </c>
      <c r="X18" s="12">
        <f t="shared" si="10"/>
        <v>-8.673469387755095E-2</v>
      </c>
      <c r="Y18" s="13">
        <f t="shared" si="11"/>
        <v>1.4814814814814836E-2</v>
      </c>
    </row>
    <row r="19" spans="1:25" x14ac:dyDescent="0.25">
      <c r="A19" s="5" t="s">
        <v>21</v>
      </c>
      <c r="B19" s="6">
        <v>1.3260000000000001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1.321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 t="shared" si="0"/>
        <v>-5.0000000000001155E-3</v>
      </c>
      <c r="O19" s="9">
        <f t="shared" si="1"/>
        <v>0</v>
      </c>
      <c r="P19" s="9">
        <f t="shared" si="2"/>
        <v>0</v>
      </c>
      <c r="Q19" s="10">
        <f t="shared" si="3"/>
        <v>0</v>
      </c>
      <c r="R19" s="10">
        <f t="shared" si="4"/>
        <v>0</v>
      </c>
      <c r="S19" s="11">
        <f t="shared" si="5"/>
        <v>0</v>
      </c>
      <c r="T19" s="12">
        <f t="shared" si="6"/>
        <v>-3.7707390648568095E-3</v>
      </c>
      <c r="U19" s="12" t="str">
        <f t="shared" si="7"/>
        <v/>
      </c>
      <c r="V19" s="12" t="str">
        <f t="shared" si="8"/>
        <v/>
      </c>
      <c r="W19" s="12" t="str">
        <f t="shared" si="9"/>
        <v/>
      </c>
      <c r="X19" s="12" t="str">
        <f t="shared" si="10"/>
        <v/>
      </c>
      <c r="Y19" s="13" t="str">
        <f t="shared" si="11"/>
        <v/>
      </c>
    </row>
    <row r="20" spans="1:25" x14ac:dyDescent="0.25">
      <c r="A20" s="5" t="s">
        <v>22</v>
      </c>
      <c r="B20" s="6">
        <v>1.7689999999999999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1.8140000000000001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 t="shared" si="0"/>
        <v>4.5000000000000151E-2</v>
      </c>
      <c r="O20" s="9">
        <f t="shared" si="1"/>
        <v>0</v>
      </c>
      <c r="P20" s="9">
        <f t="shared" si="2"/>
        <v>0</v>
      </c>
      <c r="Q20" s="10">
        <f t="shared" si="3"/>
        <v>0</v>
      </c>
      <c r="R20" s="10">
        <f t="shared" si="4"/>
        <v>0</v>
      </c>
      <c r="S20" s="11">
        <f t="shared" si="5"/>
        <v>0</v>
      </c>
      <c r="T20" s="12">
        <f t="shared" si="6"/>
        <v>2.5438100621820281E-2</v>
      </c>
      <c r="U20" s="12" t="str">
        <f t="shared" si="7"/>
        <v/>
      </c>
      <c r="V20" s="12" t="str">
        <f t="shared" si="8"/>
        <v/>
      </c>
      <c r="W20" s="12" t="str">
        <f t="shared" si="9"/>
        <v/>
      </c>
      <c r="X20" s="12" t="str">
        <f t="shared" si="10"/>
        <v/>
      </c>
      <c r="Y20" s="13" t="str">
        <f t="shared" si="11"/>
        <v/>
      </c>
    </row>
    <row r="21" spans="1:25" x14ac:dyDescent="0.25">
      <c r="A21" s="5" t="s">
        <v>23</v>
      </c>
      <c r="B21" s="6">
        <v>3.21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3.3050000000000002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 t="shared" si="0"/>
        <v>9.5000000000000195E-2</v>
      </c>
      <c r="O21" s="9">
        <f t="shared" si="1"/>
        <v>0</v>
      </c>
      <c r="P21" s="9">
        <f t="shared" si="2"/>
        <v>0</v>
      </c>
      <c r="Q21" s="10">
        <f t="shared" si="3"/>
        <v>0</v>
      </c>
      <c r="R21" s="10">
        <f t="shared" si="4"/>
        <v>0</v>
      </c>
      <c r="S21" s="11">
        <f t="shared" si="5"/>
        <v>0</v>
      </c>
      <c r="T21" s="12">
        <f t="shared" si="6"/>
        <v>2.9595015576324046E-2</v>
      </c>
      <c r="U21" s="12" t="str">
        <f t="shared" si="7"/>
        <v/>
      </c>
      <c r="V21" s="12" t="str">
        <f t="shared" si="8"/>
        <v/>
      </c>
      <c r="W21" s="12" t="str">
        <f t="shared" si="9"/>
        <v/>
      </c>
      <c r="X21" s="12" t="str">
        <f t="shared" si="10"/>
        <v/>
      </c>
      <c r="Y21" s="13" t="str">
        <f t="shared" si="11"/>
        <v/>
      </c>
    </row>
    <row r="22" spans="1:25" x14ac:dyDescent="0.25">
      <c r="A22" s="5" t="s">
        <v>24</v>
      </c>
      <c r="B22" s="6">
        <v>1.026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0.98299999999999998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 t="shared" si="0"/>
        <v>-4.3000000000000038E-2</v>
      </c>
      <c r="O22" s="9">
        <f t="shared" si="1"/>
        <v>0</v>
      </c>
      <c r="P22" s="9">
        <f t="shared" si="2"/>
        <v>0</v>
      </c>
      <c r="Q22" s="10">
        <f t="shared" si="3"/>
        <v>0</v>
      </c>
      <c r="R22" s="10">
        <f t="shared" si="4"/>
        <v>0</v>
      </c>
      <c r="S22" s="11">
        <f t="shared" si="5"/>
        <v>0</v>
      </c>
      <c r="T22" s="12">
        <f t="shared" si="6"/>
        <v>-4.1910331384015675E-2</v>
      </c>
      <c r="U22" s="12" t="str">
        <f t="shared" si="7"/>
        <v/>
      </c>
      <c r="V22" s="12" t="str">
        <f t="shared" si="8"/>
        <v/>
      </c>
      <c r="W22" s="12" t="str">
        <f t="shared" si="9"/>
        <v/>
      </c>
      <c r="X22" s="12" t="str">
        <f t="shared" si="10"/>
        <v/>
      </c>
      <c r="Y22" s="13" t="str">
        <f t="shared" si="11"/>
        <v/>
      </c>
    </row>
    <row r="23" spans="1:25" x14ac:dyDescent="0.25">
      <c r="A23" s="5" t="s">
        <v>25</v>
      </c>
      <c r="B23" s="6">
        <v>24.24</v>
      </c>
      <c r="C23" s="6">
        <v>1.079</v>
      </c>
      <c r="D23" s="6">
        <v>0.13700000000000001</v>
      </c>
      <c r="E23" s="7">
        <v>0</v>
      </c>
      <c r="F23" s="7">
        <v>0</v>
      </c>
      <c r="G23" s="8">
        <v>0</v>
      </c>
      <c r="H23" s="6">
        <v>25.306999999999999</v>
      </c>
      <c r="I23" s="6">
        <v>0.99099999999999999</v>
      </c>
      <c r="J23" s="6">
        <v>0.124</v>
      </c>
      <c r="K23" s="7">
        <v>0</v>
      </c>
      <c r="L23" s="7">
        <v>0</v>
      </c>
      <c r="M23" s="8">
        <v>0</v>
      </c>
      <c r="N23" s="9">
        <f t="shared" si="0"/>
        <v>1.0670000000000002</v>
      </c>
      <c r="O23" s="9">
        <f t="shared" si="1"/>
        <v>-8.7999999999999967E-2</v>
      </c>
      <c r="P23" s="9">
        <f t="shared" si="2"/>
        <v>-1.3000000000000012E-2</v>
      </c>
      <c r="Q23" s="10">
        <f t="shared" si="3"/>
        <v>0</v>
      </c>
      <c r="R23" s="10">
        <f t="shared" si="4"/>
        <v>0</v>
      </c>
      <c r="S23" s="11">
        <f t="shared" si="5"/>
        <v>0</v>
      </c>
      <c r="T23" s="12">
        <f t="shared" si="6"/>
        <v>4.4018151815181428E-2</v>
      </c>
      <c r="U23" s="12">
        <f t="shared" si="7"/>
        <v>-8.155699721964782E-2</v>
      </c>
      <c r="V23" s="12">
        <f t="shared" si="8"/>
        <v>-9.4890510948905216E-2</v>
      </c>
      <c r="W23" s="12" t="str">
        <f t="shared" si="9"/>
        <v/>
      </c>
      <c r="X23" s="12" t="str">
        <f t="shared" si="10"/>
        <v/>
      </c>
      <c r="Y23" s="13" t="str">
        <f t="shared" si="11"/>
        <v/>
      </c>
    </row>
    <row r="24" spans="1:25" x14ac:dyDescent="0.25">
      <c r="A24" s="5" t="s">
        <v>40</v>
      </c>
      <c r="B24" s="6">
        <v>-0.68200000000000005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-0.61099999999999999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 t="shared" si="0"/>
        <v>7.1000000000000063E-2</v>
      </c>
      <c r="O24" s="9">
        <f t="shared" si="1"/>
        <v>0</v>
      </c>
      <c r="P24" s="9">
        <f t="shared" si="2"/>
        <v>0</v>
      </c>
      <c r="Q24" s="10">
        <f t="shared" si="3"/>
        <v>0</v>
      </c>
      <c r="R24" s="10">
        <f t="shared" si="4"/>
        <v>0</v>
      </c>
      <c r="S24" s="11">
        <f t="shared" si="5"/>
        <v>0</v>
      </c>
      <c r="T24" s="12">
        <f t="shared" si="6"/>
        <v>-0.10410557184750746</v>
      </c>
      <c r="U24" s="12" t="str">
        <f t="shared" si="7"/>
        <v/>
      </c>
      <c r="V24" s="12" t="str">
        <f t="shared" si="8"/>
        <v/>
      </c>
      <c r="W24" s="12" t="str">
        <f t="shared" si="9"/>
        <v/>
      </c>
      <c r="X24" s="12" t="str">
        <f t="shared" si="10"/>
        <v/>
      </c>
      <c r="Y24" s="13" t="str">
        <f t="shared" si="11"/>
        <v/>
      </c>
    </row>
    <row r="25" spans="1:25" x14ac:dyDescent="0.25">
      <c r="A25" s="5" t="s">
        <v>26</v>
      </c>
      <c r="B25" s="6">
        <v>-0.59299999999999997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-0.52900000000000003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 t="shared" si="0"/>
        <v>6.3999999999999946E-2</v>
      </c>
      <c r="O25" s="9">
        <f t="shared" si="1"/>
        <v>0</v>
      </c>
      <c r="P25" s="9">
        <f t="shared" si="2"/>
        <v>0</v>
      </c>
      <c r="Q25" s="10">
        <f t="shared" si="3"/>
        <v>0</v>
      </c>
      <c r="R25" s="10">
        <f t="shared" si="4"/>
        <v>0</v>
      </c>
      <c r="S25" s="11">
        <f t="shared" si="5"/>
        <v>0</v>
      </c>
      <c r="T25" s="12">
        <f t="shared" si="6"/>
        <v>-0.10792580101180427</v>
      </c>
      <c r="U25" s="12" t="str">
        <f t="shared" si="7"/>
        <v/>
      </c>
      <c r="V25" s="12" t="str">
        <f t="shared" si="8"/>
        <v/>
      </c>
      <c r="W25" s="12" t="str">
        <f t="shared" si="9"/>
        <v/>
      </c>
      <c r="X25" s="12" t="str">
        <f t="shared" si="10"/>
        <v/>
      </c>
      <c r="Y25" s="13" t="str">
        <f t="shared" si="11"/>
        <v/>
      </c>
    </row>
    <row r="26" spans="1:25" x14ac:dyDescent="0.25">
      <c r="A26" s="5" t="s">
        <v>27</v>
      </c>
      <c r="B26" s="6">
        <v>-0.68200000000000005</v>
      </c>
      <c r="C26" s="6">
        <v>0</v>
      </c>
      <c r="D26" s="6">
        <v>0</v>
      </c>
      <c r="E26" s="7">
        <v>0</v>
      </c>
      <c r="F26" s="7">
        <v>0</v>
      </c>
      <c r="G26" s="8">
        <v>0.13600000000000001</v>
      </c>
      <c r="H26" s="6">
        <v>-0.61099999999999999</v>
      </c>
      <c r="I26" s="6">
        <v>0</v>
      </c>
      <c r="J26" s="6">
        <v>0</v>
      </c>
      <c r="K26" s="7">
        <v>0</v>
      </c>
      <c r="L26" s="7">
        <v>0</v>
      </c>
      <c r="M26" s="8">
        <v>0.122</v>
      </c>
      <c r="N26" s="9">
        <f t="shared" si="0"/>
        <v>7.1000000000000063E-2</v>
      </c>
      <c r="O26" s="9">
        <f t="shared" si="1"/>
        <v>0</v>
      </c>
      <c r="P26" s="9">
        <f t="shared" si="2"/>
        <v>0</v>
      </c>
      <c r="Q26" s="10">
        <f t="shared" si="3"/>
        <v>0</v>
      </c>
      <c r="R26" s="10">
        <f t="shared" si="4"/>
        <v>0</v>
      </c>
      <c r="S26" s="11">
        <f t="shared" si="5"/>
        <v>-1.4000000000000012E-2</v>
      </c>
      <c r="T26" s="12">
        <f t="shared" si="6"/>
        <v>-0.10410557184750746</v>
      </c>
      <c r="U26" s="12" t="str">
        <f t="shared" si="7"/>
        <v/>
      </c>
      <c r="V26" s="12" t="str">
        <f t="shared" si="8"/>
        <v/>
      </c>
      <c r="W26" s="12" t="str">
        <f t="shared" si="9"/>
        <v/>
      </c>
      <c r="X26" s="12" t="str">
        <f t="shared" si="10"/>
        <v/>
      </c>
      <c r="Y26" s="13">
        <f t="shared" si="11"/>
        <v>-0.10294117647058831</v>
      </c>
    </row>
    <row r="27" spans="1:25" x14ac:dyDescent="0.25">
      <c r="A27" s="5" t="s">
        <v>28</v>
      </c>
      <c r="B27" s="6">
        <v>-3.4980000000000002</v>
      </c>
      <c r="C27" s="6">
        <v>-0.81100000000000005</v>
      </c>
      <c r="D27" s="6">
        <v>-0.108</v>
      </c>
      <c r="E27" s="7">
        <v>0</v>
      </c>
      <c r="F27" s="7">
        <v>0</v>
      </c>
      <c r="G27" s="8">
        <v>0.13600000000000001</v>
      </c>
      <c r="H27" s="6">
        <v>-3.1579999999999999</v>
      </c>
      <c r="I27" s="6">
        <v>-0.72</v>
      </c>
      <c r="J27" s="6">
        <v>-9.6000000000000002E-2</v>
      </c>
      <c r="K27" s="7">
        <v>0</v>
      </c>
      <c r="L27" s="7">
        <v>0</v>
      </c>
      <c r="M27" s="8">
        <v>0.122</v>
      </c>
      <c r="N27" s="9">
        <f t="shared" si="0"/>
        <v>0.3400000000000003</v>
      </c>
      <c r="O27" s="9">
        <f t="shared" si="1"/>
        <v>9.1000000000000081E-2</v>
      </c>
      <c r="P27" s="9">
        <f t="shared" si="2"/>
        <v>1.1999999999999997E-2</v>
      </c>
      <c r="Q27" s="10">
        <f t="shared" si="3"/>
        <v>0</v>
      </c>
      <c r="R27" s="10">
        <f t="shared" si="4"/>
        <v>0</v>
      </c>
      <c r="S27" s="11">
        <f t="shared" si="5"/>
        <v>-1.4000000000000012E-2</v>
      </c>
      <c r="T27" s="12">
        <f t="shared" si="6"/>
        <v>-9.7198399085191567E-2</v>
      </c>
      <c r="U27" s="12">
        <f t="shared" si="7"/>
        <v>-0.1122071516646117</v>
      </c>
      <c r="V27" s="12">
        <f t="shared" si="8"/>
        <v>-0.11111111111111105</v>
      </c>
      <c r="W27" s="12" t="str">
        <f t="shared" si="9"/>
        <v/>
      </c>
      <c r="X27" s="12" t="str">
        <f t="shared" si="10"/>
        <v/>
      </c>
      <c r="Y27" s="13">
        <f t="shared" si="11"/>
        <v>-0.10294117647058831</v>
      </c>
    </row>
    <row r="28" spans="1:25" x14ac:dyDescent="0.25">
      <c r="A28" s="5" t="s">
        <v>29</v>
      </c>
      <c r="B28" s="6">
        <v>-0.59299999999999997</v>
      </c>
      <c r="C28" s="6">
        <v>0</v>
      </c>
      <c r="D28" s="6">
        <v>0</v>
      </c>
      <c r="E28" s="7">
        <v>0</v>
      </c>
      <c r="F28" s="7">
        <v>0</v>
      </c>
      <c r="G28" s="8">
        <v>0.128</v>
      </c>
      <c r="H28" s="6">
        <v>-0.52900000000000003</v>
      </c>
      <c r="I28" s="6">
        <v>0</v>
      </c>
      <c r="J28" s="6">
        <v>0</v>
      </c>
      <c r="K28" s="7">
        <v>0</v>
      </c>
      <c r="L28" s="7">
        <v>0</v>
      </c>
      <c r="M28" s="8">
        <v>0.115</v>
      </c>
      <c r="N28" s="9">
        <f t="shared" si="0"/>
        <v>6.3999999999999946E-2</v>
      </c>
      <c r="O28" s="9">
        <f t="shared" si="1"/>
        <v>0</v>
      </c>
      <c r="P28" s="9">
        <f t="shared" si="2"/>
        <v>0</v>
      </c>
      <c r="Q28" s="10">
        <f t="shared" si="3"/>
        <v>0</v>
      </c>
      <c r="R28" s="10">
        <f t="shared" si="4"/>
        <v>0</v>
      </c>
      <c r="S28" s="11">
        <f t="shared" si="5"/>
        <v>-1.2999999999999998E-2</v>
      </c>
      <c r="T28" s="12">
        <f t="shared" si="6"/>
        <v>-0.10792580101180427</v>
      </c>
      <c r="U28" s="12" t="str">
        <f t="shared" si="7"/>
        <v/>
      </c>
      <c r="V28" s="12" t="str">
        <f t="shared" si="8"/>
        <v/>
      </c>
      <c r="W28" s="12" t="str">
        <f t="shared" si="9"/>
        <v/>
      </c>
      <c r="X28" s="12" t="str">
        <f t="shared" si="10"/>
        <v/>
      </c>
      <c r="Y28" s="13">
        <f t="shared" si="11"/>
        <v>-0.1015625</v>
      </c>
    </row>
    <row r="29" spans="1:25" x14ac:dyDescent="0.25">
      <c r="A29" s="5" t="s">
        <v>30</v>
      </c>
      <c r="B29" s="6">
        <v>-3.0419999999999998</v>
      </c>
      <c r="C29" s="6">
        <v>-0.70599999999999996</v>
      </c>
      <c r="D29" s="6">
        <v>-9.2999999999999999E-2</v>
      </c>
      <c r="E29" s="7">
        <v>0</v>
      </c>
      <c r="F29" s="7">
        <v>0</v>
      </c>
      <c r="G29" s="8">
        <v>0.128</v>
      </c>
      <c r="H29" s="6">
        <v>-2.7360000000000002</v>
      </c>
      <c r="I29" s="6">
        <v>-0.624</v>
      </c>
      <c r="J29" s="6">
        <v>-8.2000000000000003E-2</v>
      </c>
      <c r="K29" s="7">
        <v>0</v>
      </c>
      <c r="L29" s="7">
        <v>0</v>
      </c>
      <c r="M29" s="8">
        <v>0.115</v>
      </c>
      <c r="N29" s="9">
        <f t="shared" si="0"/>
        <v>0.30599999999999961</v>
      </c>
      <c r="O29" s="9">
        <f t="shared" si="1"/>
        <v>8.1999999999999962E-2</v>
      </c>
      <c r="P29" s="9">
        <f t="shared" si="2"/>
        <v>1.0999999999999996E-2</v>
      </c>
      <c r="Q29" s="10">
        <f t="shared" si="3"/>
        <v>0</v>
      </c>
      <c r="R29" s="10">
        <f t="shared" si="4"/>
        <v>0</v>
      </c>
      <c r="S29" s="11">
        <f t="shared" si="5"/>
        <v>-1.2999999999999998E-2</v>
      </c>
      <c r="T29" s="12">
        <f t="shared" si="6"/>
        <v>-0.10059171597633121</v>
      </c>
      <c r="U29" s="12">
        <f t="shared" si="7"/>
        <v>-0.11614730878186963</v>
      </c>
      <c r="V29" s="12">
        <f t="shared" si="8"/>
        <v>-0.11827956989247312</v>
      </c>
      <c r="W29" s="12" t="str">
        <f t="shared" si="9"/>
        <v/>
      </c>
      <c r="X29" s="12" t="str">
        <f t="shared" si="10"/>
        <v/>
      </c>
      <c r="Y29" s="13">
        <f t="shared" si="11"/>
        <v>-0.1015625</v>
      </c>
    </row>
    <row r="30" spans="1:25" x14ac:dyDescent="0.25">
      <c r="A30" s="5" t="s">
        <v>31</v>
      </c>
      <c r="B30" s="6">
        <v>-0.39300000000000002</v>
      </c>
      <c r="C30" s="6">
        <v>0</v>
      </c>
      <c r="D30" s="6">
        <v>0</v>
      </c>
      <c r="E30" s="7">
        <v>134.15</v>
      </c>
      <c r="F30" s="7">
        <v>0</v>
      </c>
      <c r="G30" s="8">
        <v>9.5000000000000001E-2</v>
      </c>
      <c r="H30" s="6">
        <v>-0.35099999999999998</v>
      </c>
      <c r="I30" s="6">
        <v>0</v>
      </c>
      <c r="J30" s="6">
        <v>0</v>
      </c>
      <c r="K30" s="7">
        <v>134.15</v>
      </c>
      <c r="L30" s="7">
        <v>0</v>
      </c>
      <c r="M30" s="8">
        <v>8.5999999999999993E-2</v>
      </c>
      <c r="N30" s="9">
        <f t="shared" si="0"/>
        <v>4.2000000000000037E-2</v>
      </c>
      <c r="O30" s="9">
        <f t="shared" si="1"/>
        <v>0</v>
      </c>
      <c r="P30" s="9">
        <f t="shared" si="2"/>
        <v>0</v>
      </c>
      <c r="Q30" s="10">
        <f t="shared" si="3"/>
        <v>0</v>
      </c>
      <c r="R30" s="10">
        <f t="shared" si="4"/>
        <v>0</v>
      </c>
      <c r="S30" s="11">
        <f t="shared" si="5"/>
        <v>-9.000000000000008E-3</v>
      </c>
      <c r="T30" s="12">
        <f t="shared" si="6"/>
        <v>-0.10687022900763365</v>
      </c>
      <c r="U30" s="12" t="str">
        <f t="shared" si="7"/>
        <v/>
      </c>
      <c r="V30" s="12" t="str">
        <f t="shared" si="8"/>
        <v/>
      </c>
      <c r="W30" s="12">
        <f t="shared" si="9"/>
        <v>0</v>
      </c>
      <c r="X30" s="12" t="str">
        <f t="shared" si="10"/>
        <v/>
      </c>
      <c r="Y30" s="13">
        <f t="shared" si="11"/>
        <v>-9.473684210526323E-2</v>
      </c>
    </row>
    <row r="31" spans="1:25" x14ac:dyDescent="0.25">
      <c r="A31" s="5" t="s">
        <v>32</v>
      </c>
      <c r="B31" s="6">
        <v>-2.0190000000000001</v>
      </c>
      <c r="C31" s="6">
        <v>-0.47299999999999998</v>
      </c>
      <c r="D31" s="6">
        <v>-5.8999999999999997E-2</v>
      </c>
      <c r="E31" s="7">
        <v>134.15</v>
      </c>
      <c r="F31" s="7">
        <v>0</v>
      </c>
      <c r="G31" s="8">
        <v>9.5000000000000001E-2</v>
      </c>
      <c r="H31" s="6">
        <v>-1.823</v>
      </c>
      <c r="I31" s="6">
        <v>-0.41599999999999998</v>
      </c>
      <c r="J31" s="6">
        <v>-5.1999999999999998E-2</v>
      </c>
      <c r="K31" s="7">
        <v>134.15</v>
      </c>
      <c r="L31" s="7">
        <v>0</v>
      </c>
      <c r="M31" s="8">
        <v>8.5999999999999993E-2</v>
      </c>
      <c r="N31" s="9">
        <f t="shared" si="0"/>
        <v>0.19600000000000017</v>
      </c>
      <c r="O31" s="9">
        <f t="shared" si="1"/>
        <v>5.6999999999999995E-2</v>
      </c>
      <c r="P31" s="9">
        <f t="shared" si="2"/>
        <v>6.9999999999999993E-3</v>
      </c>
      <c r="Q31" s="10">
        <f t="shared" si="3"/>
        <v>0</v>
      </c>
      <c r="R31" s="10">
        <f t="shared" si="4"/>
        <v>0</v>
      </c>
      <c r="S31" s="11">
        <f t="shared" si="5"/>
        <v>-9.000000000000008E-3</v>
      </c>
      <c r="T31" s="12">
        <f t="shared" si="6"/>
        <v>-9.7077761267954532E-2</v>
      </c>
      <c r="U31" s="12">
        <f t="shared" si="7"/>
        <v>-0.12050739957716705</v>
      </c>
      <c r="V31" s="12">
        <f t="shared" si="8"/>
        <v>-0.11864406779661019</v>
      </c>
      <c r="W31" s="12">
        <f t="shared" si="9"/>
        <v>0</v>
      </c>
      <c r="X31" s="12" t="str">
        <f t="shared" si="10"/>
        <v/>
      </c>
      <c r="Y31" s="13">
        <f t="shared" si="11"/>
        <v>-9.473684210526323E-2</v>
      </c>
    </row>
    <row r="33" spans="1:1" ht="30" x14ac:dyDescent="0.25">
      <c r="A33" s="14" t="s">
        <v>35</v>
      </c>
    </row>
    <row r="34" spans="1:1" ht="30" x14ac:dyDescent="0.25">
      <c r="A34" s="14" t="s">
        <v>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4"/>
  <sheetViews>
    <sheetView showGridLines="0" zoomScale="80" zoomScaleNormal="8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36" sqref="E36"/>
    </sheetView>
  </sheetViews>
  <sheetFormatPr defaultRowHeight="15" x14ac:dyDescent="0.25"/>
  <cols>
    <col min="1" max="1" width="48.7109375" customWidth="1"/>
    <col min="2" max="255" width="12.7109375" customWidth="1"/>
  </cols>
  <sheetData>
    <row r="1" spans="1:25" ht="19.5" x14ac:dyDescent="0.3">
      <c r="A1" s="1" t="s">
        <v>33</v>
      </c>
    </row>
    <row r="3" spans="1:25" ht="19.5" x14ac:dyDescent="0.3">
      <c r="B3" s="2" t="s">
        <v>0</v>
      </c>
      <c r="C3" s="2"/>
      <c r="D3" s="2"/>
      <c r="E3" s="2"/>
      <c r="F3" s="2"/>
      <c r="G3" s="2"/>
      <c r="H3" s="2" t="s">
        <v>1</v>
      </c>
      <c r="I3" s="2"/>
      <c r="J3" s="2"/>
      <c r="K3" s="2"/>
      <c r="L3" s="2"/>
      <c r="M3" s="2"/>
      <c r="N3" s="2" t="s">
        <v>2</v>
      </c>
      <c r="O3" s="2"/>
      <c r="P3" s="2"/>
      <c r="Q3" s="2"/>
      <c r="R3" s="2"/>
      <c r="S3" s="2"/>
      <c r="T3" s="2" t="s">
        <v>3</v>
      </c>
      <c r="U3" s="2"/>
      <c r="V3" s="2"/>
      <c r="W3" s="2"/>
      <c r="X3" s="2"/>
      <c r="Y3" s="2"/>
    </row>
    <row r="4" spans="1:25" ht="60" x14ac:dyDescent="0.25"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4" t="s">
        <v>9</v>
      </c>
      <c r="H4" s="3" t="s">
        <v>4</v>
      </c>
      <c r="I4" s="3" t="s">
        <v>5</v>
      </c>
      <c r="J4" s="3" t="s">
        <v>6</v>
      </c>
      <c r="K4" s="3" t="s">
        <v>7</v>
      </c>
      <c r="L4" s="3" t="s">
        <v>8</v>
      </c>
      <c r="M4" s="4" t="s">
        <v>9</v>
      </c>
      <c r="N4" s="3" t="s">
        <v>4</v>
      </c>
      <c r="O4" s="3" t="s">
        <v>5</v>
      </c>
      <c r="P4" s="3" t="s">
        <v>6</v>
      </c>
      <c r="Q4" s="3" t="s">
        <v>7</v>
      </c>
      <c r="R4" s="3" t="s">
        <v>8</v>
      </c>
      <c r="S4" s="4" t="s">
        <v>9</v>
      </c>
      <c r="T4" s="3" t="s">
        <v>4</v>
      </c>
      <c r="U4" s="3" t="s">
        <v>5</v>
      </c>
      <c r="V4" s="3" t="s">
        <v>6</v>
      </c>
      <c r="W4" s="3" t="s">
        <v>7</v>
      </c>
      <c r="X4" s="3" t="s">
        <v>8</v>
      </c>
      <c r="Y4" s="4" t="s">
        <v>9</v>
      </c>
    </row>
    <row r="5" spans="1:25" x14ac:dyDescent="0.25">
      <c r="A5" s="5" t="s">
        <v>10</v>
      </c>
      <c r="B5" s="6">
        <v>1.8759999999999999</v>
      </c>
      <c r="C5" s="6">
        <v>0</v>
      </c>
      <c r="D5" s="6">
        <v>0</v>
      </c>
      <c r="E5" s="7">
        <v>5.22</v>
      </c>
      <c r="F5" s="7">
        <v>0</v>
      </c>
      <c r="G5" s="8">
        <v>0</v>
      </c>
      <c r="H5" s="6">
        <v>1.8740000000000001</v>
      </c>
      <c r="I5" s="6">
        <v>0</v>
      </c>
      <c r="J5" s="6">
        <v>0</v>
      </c>
      <c r="K5" s="7">
        <v>5.2</v>
      </c>
      <c r="L5" s="7">
        <v>0</v>
      </c>
      <c r="M5" s="8">
        <v>0</v>
      </c>
      <c r="N5" s="9">
        <f t="shared" ref="N5:N31" si="0">H5-B5</f>
        <v>-1.9999999999997797E-3</v>
      </c>
      <c r="O5" s="9">
        <f t="shared" ref="O5:O31" si="1">I5-C5</f>
        <v>0</v>
      </c>
      <c r="P5" s="9">
        <f t="shared" ref="P5:P31" si="2">J5-D5</f>
        <v>0</v>
      </c>
      <c r="Q5" s="10">
        <f t="shared" ref="Q5:Q31" si="3">K5-E5</f>
        <v>-1.9999999999999574E-2</v>
      </c>
      <c r="R5" s="10">
        <f t="shared" ref="R5:R31" si="4">L5-F5</f>
        <v>0</v>
      </c>
      <c r="S5" s="11">
        <f t="shared" ref="S5:S31" si="5">M5-G5</f>
        <v>0</v>
      </c>
      <c r="T5" s="12">
        <f t="shared" ref="T5:T31" si="6">IF(B5,H5/B5-1,"")</f>
        <v>-1.0660980810233145E-3</v>
      </c>
      <c r="U5" s="12" t="str">
        <f t="shared" ref="U5:U31" si="7">IF(C5,I5/C5-1,"")</f>
        <v/>
      </c>
      <c r="V5" s="12" t="str">
        <f t="shared" ref="V5:V31" si="8">IF(D5,J5/D5-1,"")</f>
        <v/>
      </c>
      <c r="W5" s="12">
        <f t="shared" ref="W5:W31" si="9">IF(E5,K5/E5-1,"")</f>
        <v>-3.8314176245209941E-3</v>
      </c>
      <c r="X5" s="12" t="str">
        <f t="shared" ref="X5:X31" si="10">IF(F5,L5/F5-1,"")</f>
        <v/>
      </c>
      <c r="Y5" s="13" t="str">
        <f t="shared" ref="Y5:Y31" si="11">IF(G5,M5/G5-1,"")</f>
        <v/>
      </c>
    </row>
    <row r="6" spans="1:25" x14ac:dyDescent="0.25">
      <c r="A6" s="5" t="s">
        <v>11</v>
      </c>
      <c r="B6" s="6">
        <v>2.153</v>
      </c>
      <c r="C6" s="6">
        <v>0.105</v>
      </c>
      <c r="D6" s="6">
        <v>0</v>
      </c>
      <c r="E6" s="7">
        <v>5.22</v>
      </c>
      <c r="F6" s="7">
        <v>0</v>
      </c>
      <c r="G6" s="8">
        <v>0</v>
      </c>
      <c r="H6" s="6">
        <v>2.1640000000000001</v>
      </c>
      <c r="I6" s="6">
        <v>9.7000000000000003E-2</v>
      </c>
      <c r="J6" s="6">
        <v>0</v>
      </c>
      <c r="K6" s="7">
        <v>5.2</v>
      </c>
      <c r="L6" s="7">
        <v>0</v>
      </c>
      <c r="M6" s="8">
        <v>0</v>
      </c>
      <c r="N6" s="9">
        <f t="shared" si="0"/>
        <v>1.1000000000000121E-2</v>
      </c>
      <c r="O6" s="9">
        <f t="shared" si="1"/>
        <v>-7.9999999999999932E-3</v>
      </c>
      <c r="P6" s="9">
        <f t="shared" si="2"/>
        <v>0</v>
      </c>
      <c r="Q6" s="10">
        <f t="shared" si="3"/>
        <v>-1.9999999999999574E-2</v>
      </c>
      <c r="R6" s="10">
        <f t="shared" si="4"/>
        <v>0</v>
      </c>
      <c r="S6" s="11">
        <f t="shared" si="5"/>
        <v>0</v>
      </c>
      <c r="T6" s="12">
        <f t="shared" si="6"/>
        <v>5.1091500232234299E-3</v>
      </c>
      <c r="U6" s="12">
        <f t="shared" si="7"/>
        <v>-7.6190476190476142E-2</v>
      </c>
      <c r="V6" s="12" t="str">
        <f t="shared" si="8"/>
        <v/>
      </c>
      <c r="W6" s="12">
        <f t="shared" si="9"/>
        <v>-3.8314176245209941E-3</v>
      </c>
      <c r="X6" s="12" t="str">
        <f t="shared" si="10"/>
        <v/>
      </c>
      <c r="Y6" s="13" t="str">
        <f t="shared" si="11"/>
        <v/>
      </c>
    </row>
    <row r="7" spans="1:25" x14ac:dyDescent="0.25">
      <c r="A7" s="5" t="s">
        <v>12</v>
      </c>
      <c r="B7" s="6">
        <v>0.36099999999999999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0.34699999999999998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 t="shared" si="0"/>
        <v>-1.4000000000000012E-2</v>
      </c>
      <c r="O7" s="9">
        <f t="shared" si="1"/>
        <v>0</v>
      </c>
      <c r="P7" s="9">
        <f t="shared" si="2"/>
        <v>0</v>
      </c>
      <c r="Q7" s="10">
        <f t="shared" si="3"/>
        <v>0</v>
      </c>
      <c r="R7" s="10">
        <f t="shared" si="4"/>
        <v>0</v>
      </c>
      <c r="S7" s="11">
        <f t="shared" si="5"/>
        <v>0</v>
      </c>
      <c r="T7" s="12">
        <f t="shared" si="6"/>
        <v>-3.8781163434903121E-2</v>
      </c>
      <c r="U7" s="12" t="str">
        <f t="shared" si="7"/>
        <v/>
      </c>
      <c r="V7" s="12" t="str">
        <f t="shared" si="8"/>
        <v/>
      </c>
      <c r="W7" s="12" t="str">
        <f t="shared" si="9"/>
        <v/>
      </c>
      <c r="X7" s="12" t="str">
        <f t="shared" si="10"/>
        <v/>
      </c>
      <c r="Y7" s="13" t="str">
        <f t="shared" si="11"/>
        <v/>
      </c>
    </row>
    <row r="8" spans="1:25" x14ac:dyDescent="0.25">
      <c r="A8" s="5" t="s">
        <v>13</v>
      </c>
      <c r="B8" s="6">
        <v>1.829</v>
      </c>
      <c r="C8" s="6">
        <v>0</v>
      </c>
      <c r="D8" s="6">
        <v>0</v>
      </c>
      <c r="E8" s="7">
        <v>4.79</v>
      </c>
      <c r="F8" s="7">
        <v>0</v>
      </c>
      <c r="G8" s="8">
        <v>0</v>
      </c>
      <c r="H8" s="6">
        <v>1.827</v>
      </c>
      <c r="I8" s="6">
        <v>0</v>
      </c>
      <c r="J8" s="6">
        <v>0</v>
      </c>
      <c r="K8" s="7">
        <v>4.7699999999999996</v>
      </c>
      <c r="L8" s="7">
        <v>0</v>
      </c>
      <c r="M8" s="8">
        <v>0</v>
      </c>
      <c r="N8" s="9">
        <f t="shared" si="0"/>
        <v>-2.0000000000000018E-3</v>
      </c>
      <c r="O8" s="9">
        <f t="shared" si="1"/>
        <v>0</v>
      </c>
      <c r="P8" s="9">
        <f t="shared" si="2"/>
        <v>0</v>
      </c>
      <c r="Q8" s="10">
        <f t="shared" si="3"/>
        <v>-2.0000000000000462E-2</v>
      </c>
      <c r="R8" s="10">
        <f t="shared" si="4"/>
        <v>0</v>
      </c>
      <c r="S8" s="11">
        <f t="shared" si="5"/>
        <v>0</v>
      </c>
      <c r="T8" s="12">
        <f t="shared" si="6"/>
        <v>-1.0934937124111865E-3</v>
      </c>
      <c r="U8" s="12" t="str">
        <f t="shared" si="7"/>
        <v/>
      </c>
      <c r="V8" s="12" t="str">
        <f t="shared" si="8"/>
        <v/>
      </c>
      <c r="W8" s="12">
        <f t="shared" si="9"/>
        <v>-4.1753653444677186E-3</v>
      </c>
      <c r="X8" s="12" t="str">
        <f t="shared" si="10"/>
        <v/>
      </c>
      <c r="Y8" s="13" t="str">
        <f t="shared" si="11"/>
        <v/>
      </c>
    </row>
    <row r="9" spans="1:25" x14ac:dyDescent="0.25">
      <c r="A9" s="5" t="s">
        <v>14</v>
      </c>
      <c r="B9" s="6">
        <v>2.4039999999999999</v>
      </c>
      <c r="C9" s="6">
        <v>0.187</v>
      </c>
      <c r="D9" s="6">
        <v>0</v>
      </c>
      <c r="E9" s="7">
        <v>4.79</v>
      </c>
      <c r="F9" s="7">
        <v>0</v>
      </c>
      <c r="G9" s="8">
        <v>0</v>
      </c>
      <c r="H9" s="6">
        <v>2.403</v>
      </c>
      <c r="I9" s="6">
        <v>0.17299999999999999</v>
      </c>
      <c r="J9" s="6">
        <v>0</v>
      </c>
      <c r="K9" s="7">
        <v>4.7699999999999996</v>
      </c>
      <c r="L9" s="7">
        <v>0</v>
      </c>
      <c r="M9" s="8">
        <v>0</v>
      </c>
      <c r="N9" s="9">
        <f t="shared" si="0"/>
        <v>-9.9999999999988987E-4</v>
      </c>
      <c r="O9" s="9">
        <f t="shared" si="1"/>
        <v>-1.4000000000000012E-2</v>
      </c>
      <c r="P9" s="9">
        <f t="shared" si="2"/>
        <v>0</v>
      </c>
      <c r="Q9" s="10">
        <f t="shared" si="3"/>
        <v>-2.0000000000000462E-2</v>
      </c>
      <c r="R9" s="10">
        <f t="shared" si="4"/>
        <v>0</v>
      </c>
      <c r="S9" s="11">
        <f t="shared" si="5"/>
        <v>0</v>
      </c>
      <c r="T9" s="12">
        <f t="shared" si="6"/>
        <v>-4.1597337770382659E-4</v>
      </c>
      <c r="U9" s="12">
        <f t="shared" si="7"/>
        <v>-7.4866310160427885E-2</v>
      </c>
      <c r="V9" s="12" t="str">
        <f t="shared" si="8"/>
        <v/>
      </c>
      <c r="W9" s="12">
        <f t="shared" si="9"/>
        <v>-4.1753653444677186E-3</v>
      </c>
      <c r="X9" s="12" t="str">
        <f t="shared" si="10"/>
        <v/>
      </c>
      <c r="Y9" s="13" t="str">
        <f t="shared" si="11"/>
        <v/>
      </c>
    </row>
    <row r="10" spans="1:25" x14ac:dyDescent="0.25">
      <c r="A10" s="5" t="s">
        <v>15</v>
      </c>
      <c r="B10" s="6">
        <v>0.45500000000000002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0.44600000000000001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 t="shared" si="0"/>
        <v>-9.000000000000008E-3</v>
      </c>
      <c r="O10" s="9">
        <f t="shared" si="1"/>
        <v>0</v>
      </c>
      <c r="P10" s="9">
        <f t="shared" si="2"/>
        <v>0</v>
      </c>
      <c r="Q10" s="10">
        <f t="shared" si="3"/>
        <v>0</v>
      </c>
      <c r="R10" s="10">
        <f t="shared" si="4"/>
        <v>0</v>
      </c>
      <c r="S10" s="11">
        <f t="shared" si="5"/>
        <v>0</v>
      </c>
      <c r="T10" s="12">
        <f t="shared" si="6"/>
        <v>-1.9780219780219821E-2</v>
      </c>
      <c r="U10" s="12" t="str">
        <f t="shared" si="7"/>
        <v/>
      </c>
      <c r="V10" s="12" t="str">
        <f t="shared" si="8"/>
        <v/>
      </c>
      <c r="W10" s="12" t="str">
        <f t="shared" si="9"/>
        <v/>
      </c>
      <c r="X10" s="12" t="str">
        <f t="shared" si="10"/>
        <v/>
      </c>
      <c r="Y10" s="13" t="str">
        <f t="shared" si="11"/>
        <v/>
      </c>
    </row>
    <row r="11" spans="1:25" x14ac:dyDescent="0.25">
      <c r="A11" s="5" t="s">
        <v>16</v>
      </c>
      <c r="B11" s="6">
        <v>1.8680000000000001</v>
      </c>
      <c r="C11" s="6">
        <v>9.7000000000000003E-2</v>
      </c>
      <c r="D11" s="6">
        <v>0</v>
      </c>
      <c r="E11" s="7">
        <v>32.869999999999997</v>
      </c>
      <c r="F11" s="7">
        <v>0</v>
      </c>
      <c r="G11" s="8">
        <v>0</v>
      </c>
      <c r="H11" s="6">
        <v>1.8660000000000001</v>
      </c>
      <c r="I11" s="6">
        <v>8.8999999999999996E-2</v>
      </c>
      <c r="J11" s="6">
        <v>0</v>
      </c>
      <c r="K11" s="7">
        <v>32.4</v>
      </c>
      <c r="L11" s="7">
        <v>0</v>
      </c>
      <c r="M11" s="8">
        <v>0</v>
      </c>
      <c r="N11" s="9">
        <f t="shared" si="0"/>
        <v>-2.0000000000000018E-3</v>
      </c>
      <c r="O11" s="9">
        <f t="shared" si="1"/>
        <v>-8.0000000000000071E-3</v>
      </c>
      <c r="P11" s="9">
        <f t="shared" si="2"/>
        <v>0</v>
      </c>
      <c r="Q11" s="10">
        <f t="shared" si="3"/>
        <v>-0.46999999999999886</v>
      </c>
      <c r="R11" s="10">
        <f t="shared" si="4"/>
        <v>0</v>
      </c>
      <c r="S11" s="11">
        <f t="shared" si="5"/>
        <v>0</v>
      </c>
      <c r="T11" s="12">
        <f t="shared" si="6"/>
        <v>-1.0706638115631772E-3</v>
      </c>
      <c r="U11" s="12">
        <f t="shared" si="7"/>
        <v>-8.2474226804123751E-2</v>
      </c>
      <c r="V11" s="12" t="str">
        <f t="shared" si="8"/>
        <v/>
      </c>
      <c r="W11" s="12">
        <f t="shared" si="9"/>
        <v>-1.4298752662001757E-2</v>
      </c>
      <c r="X11" s="12" t="str">
        <f t="shared" si="10"/>
        <v/>
      </c>
      <c r="Y11" s="13" t="str">
        <f t="shared" si="11"/>
        <v/>
      </c>
    </row>
    <row r="12" spans="1:25" x14ac:dyDescent="0.25">
      <c r="A12" s="5" t="s">
        <v>17</v>
      </c>
      <c r="B12" s="6">
        <v>1.1919999999999999</v>
      </c>
      <c r="C12" s="6">
        <v>5.8999999999999997E-2</v>
      </c>
      <c r="D12" s="6">
        <v>0</v>
      </c>
      <c r="E12" s="7">
        <v>49.46</v>
      </c>
      <c r="F12" s="7">
        <v>0</v>
      </c>
      <c r="G12" s="8">
        <v>0</v>
      </c>
      <c r="H12" s="6">
        <v>1.194</v>
      </c>
      <c r="I12" s="6">
        <v>5.3999999999999999E-2</v>
      </c>
      <c r="J12" s="6">
        <v>0</v>
      </c>
      <c r="K12" s="7">
        <v>49.46</v>
      </c>
      <c r="L12" s="7">
        <v>0</v>
      </c>
      <c r="M12" s="8">
        <v>0</v>
      </c>
      <c r="N12" s="9">
        <f t="shared" si="0"/>
        <v>2.0000000000000018E-3</v>
      </c>
      <c r="O12" s="9">
        <f t="shared" si="1"/>
        <v>-4.9999999999999975E-3</v>
      </c>
      <c r="P12" s="9">
        <f t="shared" si="2"/>
        <v>0</v>
      </c>
      <c r="Q12" s="10">
        <f t="shared" si="3"/>
        <v>0</v>
      </c>
      <c r="R12" s="10">
        <f t="shared" si="4"/>
        <v>0</v>
      </c>
      <c r="S12" s="11">
        <f t="shared" si="5"/>
        <v>0</v>
      </c>
      <c r="T12" s="12">
        <f t="shared" si="6"/>
        <v>1.6778523489933139E-3</v>
      </c>
      <c r="U12" s="12">
        <f t="shared" si="7"/>
        <v>-8.4745762711864403E-2</v>
      </c>
      <c r="V12" s="12" t="str">
        <f t="shared" si="8"/>
        <v/>
      </c>
      <c r="W12" s="12">
        <f t="shared" si="9"/>
        <v>0</v>
      </c>
      <c r="X12" s="12" t="str">
        <f t="shared" si="10"/>
        <v/>
      </c>
      <c r="Y12" s="13" t="str">
        <f t="shared" si="11"/>
        <v/>
      </c>
    </row>
    <row r="13" spans="1:25" x14ac:dyDescent="0.25">
      <c r="A13" s="5" t="s">
        <v>18</v>
      </c>
      <c r="B13" s="6">
        <v>1.3320000000000001</v>
      </c>
      <c r="C13" s="6">
        <v>3.4000000000000002E-2</v>
      </c>
      <c r="D13" s="6">
        <v>0</v>
      </c>
      <c r="E13" s="7">
        <v>218.13</v>
      </c>
      <c r="F13" s="7">
        <v>0</v>
      </c>
      <c r="G13" s="8">
        <v>0</v>
      </c>
      <c r="H13" s="6">
        <v>1.3839999999999999</v>
      </c>
      <c r="I13" s="6">
        <v>3.2000000000000001E-2</v>
      </c>
      <c r="J13" s="6">
        <v>0</v>
      </c>
      <c r="K13" s="7">
        <v>209.82</v>
      </c>
      <c r="L13" s="7">
        <v>0</v>
      </c>
      <c r="M13" s="8">
        <v>0</v>
      </c>
      <c r="N13" s="9">
        <f t="shared" si="0"/>
        <v>5.1999999999999824E-2</v>
      </c>
      <c r="O13" s="9">
        <f t="shared" si="1"/>
        <v>-2.0000000000000018E-3</v>
      </c>
      <c r="P13" s="9">
        <f t="shared" si="2"/>
        <v>0</v>
      </c>
      <c r="Q13" s="10">
        <f t="shared" si="3"/>
        <v>-8.3100000000000023</v>
      </c>
      <c r="R13" s="10">
        <f t="shared" si="4"/>
        <v>0</v>
      </c>
      <c r="S13" s="11">
        <f t="shared" si="5"/>
        <v>0</v>
      </c>
      <c r="T13" s="12">
        <f t="shared" si="6"/>
        <v>3.9039039039038936E-2</v>
      </c>
      <c r="U13" s="12">
        <f t="shared" si="7"/>
        <v>-5.8823529411764719E-2</v>
      </c>
      <c r="V13" s="12" t="str">
        <f t="shared" si="8"/>
        <v/>
      </c>
      <c r="W13" s="12">
        <f t="shared" si="9"/>
        <v>-3.8096547930133395E-2</v>
      </c>
      <c r="X13" s="12" t="str">
        <f t="shared" si="10"/>
        <v/>
      </c>
      <c r="Y13" s="13" t="str">
        <f t="shared" si="11"/>
        <v/>
      </c>
    </row>
    <row r="14" spans="1:25" x14ac:dyDescent="0.25">
      <c r="A14" s="5" t="s">
        <v>19</v>
      </c>
      <c r="B14" s="6">
        <v>9.5289999999999999</v>
      </c>
      <c r="C14" s="6">
        <v>1.1679999999999999</v>
      </c>
      <c r="D14" s="6">
        <v>8.5000000000000006E-2</v>
      </c>
      <c r="E14" s="7">
        <v>5.22</v>
      </c>
      <c r="F14" s="7">
        <v>0</v>
      </c>
      <c r="G14" s="8">
        <v>0</v>
      </c>
      <c r="H14" s="6">
        <v>9.7249999999999996</v>
      </c>
      <c r="I14" s="6">
        <v>1.0920000000000001</v>
      </c>
      <c r="J14" s="6">
        <v>7.6999999999999999E-2</v>
      </c>
      <c r="K14" s="7">
        <v>5.2</v>
      </c>
      <c r="L14" s="7">
        <v>0</v>
      </c>
      <c r="M14" s="8">
        <v>0</v>
      </c>
      <c r="N14" s="9">
        <f t="shared" si="0"/>
        <v>0.19599999999999973</v>
      </c>
      <c r="O14" s="9">
        <f t="shared" si="1"/>
        <v>-7.5999999999999845E-2</v>
      </c>
      <c r="P14" s="9">
        <f t="shared" si="2"/>
        <v>-8.0000000000000071E-3</v>
      </c>
      <c r="Q14" s="10">
        <f t="shared" si="3"/>
        <v>-1.9999999999999574E-2</v>
      </c>
      <c r="R14" s="10">
        <f t="shared" si="4"/>
        <v>0</v>
      </c>
      <c r="S14" s="11">
        <f t="shared" si="5"/>
        <v>0</v>
      </c>
      <c r="T14" s="12">
        <f t="shared" si="6"/>
        <v>2.0568790009444893E-2</v>
      </c>
      <c r="U14" s="12">
        <f t="shared" si="7"/>
        <v>-6.5068493150684859E-2</v>
      </c>
      <c r="V14" s="12">
        <f t="shared" si="8"/>
        <v>-9.4117647058823639E-2</v>
      </c>
      <c r="W14" s="12">
        <f t="shared" si="9"/>
        <v>-3.8314176245209941E-3</v>
      </c>
      <c r="X14" s="12" t="str">
        <f t="shared" si="10"/>
        <v/>
      </c>
      <c r="Y14" s="13" t="str">
        <f t="shared" si="11"/>
        <v/>
      </c>
    </row>
    <row r="15" spans="1:25" x14ac:dyDescent="0.25">
      <c r="A15" s="5" t="s">
        <v>20</v>
      </c>
      <c r="B15" s="6">
        <v>9.9849999999999994</v>
      </c>
      <c r="C15" s="6">
        <v>1.18</v>
      </c>
      <c r="D15" s="6">
        <v>8.5000000000000006E-2</v>
      </c>
      <c r="E15" s="7">
        <v>4.79</v>
      </c>
      <c r="F15" s="7">
        <v>0</v>
      </c>
      <c r="G15" s="8">
        <v>0</v>
      </c>
      <c r="H15" s="6">
        <v>10.262</v>
      </c>
      <c r="I15" s="6">
        <v>1.1080000000000001</v>
      </c>
      <c r="J15" s="6">
        <v>7.6999999999999999E-2</v>
      </c>
      <c r="K15" s="7">
        <v>4.7699999999999996</v>
      </c>
      <c r="L15" s="7">
        <v>0</v>
      </c>
      <c r="M15" s="8">
        <v>0</v>
      </c>
      <c r="N15" s="9">
        <f t="shared" si="0"/>
        <v>0.27700000000000102</v>
      </c>
      <c r="O15" s="9">
        <f t="shared" si="1"/>
        <v>-7.1999999999999842E-2</v>
      </c>
      <c r="P15" s="9">
        <f t="shared" si="2"/>
        <v>-8.0000000000000071E-3</v>
      </c>
      <c r="Q15" s="10">
        <f t="shared" si="3"/>
        <v>-2.0000000000000462E-2</v>
      </c>
      <c r="R15" s="10">
        <f t="shared" si="4"/>
        <v>0</v>
      </c>
      <c r="S15" s="11">
        <f t="shared" si="5"/>
        <v>0</v>
      </c>
      <c r="T15" s="12">
        <f t="shared" si="6"/>
        <v>2.7741612418628048E-2</v>
      </c>
      <c r="U15" s="12">
        <f t="shared" si="7"/>
        <v>-6.1016949152542188E-2</v>
      </c>
      <c r="V15" s="12">
        <f t="shared" si="8"/>
        <v>-9.4117647058823639E-2</v>
      </c>
      <c r="W15" s="12">
        <f t="shared" si="9"/>
        <v>-4.1753653444677186E-3</v>
      </c>
      <c r="X15" s="12" t="str">
        <f t="shared" si="10"/>
        <v/>
      </c>
      <c r="Y15" s="13" t="str">
        <f t="shared" si="11"/>
        <v/>
      </c>
    </row>
    <row r="16" spans="1:25" x14ac:dyDescent="0.25">
      <c r="A16" s="5" t="s">
        <v>37</v>
      </c>
      <c r="B16" s="6">
        <v>7.77</v>
      </c>
      <c r="C16" s="6">
        <v>0.88</v>
      </c>
      <c r="D16" s="6">
        <v>6.0999999999999999E-2</v>
      </c>
      <c r="E16" s="7">
        <v>14.79</v>
      </c>
      <c r="F16" s="7">
        <v>1.59</v>
      </c>
      <c r="G16" s="8">
        <v>0.28699999999999998</v>
      </c>
      <c r="H16" s="6">
        <v>8.0190000000000001</v>
      </c>
      <c r="I16" s="6">
        <v>0.82599999999999996</v>
      </c>
      <c r="J16" s="6">
        <v>5.6000000000000001E-2</v>
      </c>
      <c r="K16" s="7">
        <v>14.79</v>
      </c>
      <c r="L16" s="7">
        <v>1.5</v>
      </c>
      <c r="M16" s="8">
        <v>0.28599999999999998</v>
      </c>
      <c r="N16" s="9">
        <f t="shared" si="0"/>
        <v>0.24900000000000055</v>
      </c>
      <c r="O16" s="9">
        <f t="shared" si="1"/>
        <v>-5.4000000000000048E-2</v>
      </c>
      <c r="P16" s="9">
        <f t="shared" si="2"/>
        <v>-4.9999999999999975E-3</v>
      </c>
      <c r="Q16" s="10">
        <f t="shared" si="3"/>
        <v>0</v>
      </c>
      <c r="R16" s="10">
        <f t="shared" si="4"/>
        <v>-9.000000000000008E-2</v>
      </c>
      <c r="S16" s="11">
        <f t="shared" si="5"/>
        <v>-1.0000000000000009E-3</v>
      </c>
      <c r="T16" s="12">
        <f t="shared" si="6"/>
        <v>3.2046332046332227E-2</v>
      </c>
      <c r="U16" s="12">
        <f t="shared" si="7"/>
        <v>-6.1363636363636398E-2</v>
      </c>
      <c r="V16" s="12">
        <f t="shared" si="8"/>
        <v>-8.1967213114754078E-2</v>
      </c>
      <c r="W16" s="12">
        <f t="shared" si="9"/>
        <v>0</v>
      </c>
      <c r="X16" s="12">
        <f t="shared" si="10"/>
        <v>-5.6603773584905759E-2</v>
      </c>
      <c r="Y16" s="13">
        <f t="shared" si="11"/>
        <v>-3.4843205574912606E-3</v>
      </c>
    </row>
    <row r="17" spans="1:25" x14ac:dyDescent="0.25">
      <c r="A17" s="5" t="s">
        <v>38</v>
      </c>
      <c r="B17" s="6">
        <v>6.6070000000000002</v>
      </c>
      <c r="C17" s="6">
        <v>0.67500000000000004</v>
      </c>
      <c r="D17" s="6">
        <v>4.2999999999999997E-2</v>
      </c>
      <c r="E17" s="7">
        <v>49.46</v>
      </c>
      <c r="F17" s="7">
        <v>2.04</v>
      </c>
      <c r="G17" s="8">
        <v>0.222</v>
      </c>
      <c r="H17" s="6">
        <v>6.9139999999999997</v>
      </c>
      <c r="I17" s="6">
        <v>0.64</v>
      </c>
      <c r="J17" s="6">
        <v>3.9E-2</v>
      </c>
      <c r="K17" s="7">
        <v>49.46</v>
      </c>
      <c r="L17" s="7">
        <v>1.85</v>
      </c>
      <c r="M17" s="8">
        <v>0.224</v>
      </c>
      <c r="N17" s="9">
        <f t="shared" si="0"/>
        <v>0.3069999999999995</v>
      </c>
      <c r="O17" s="9">
        <f t="shared" si="1"/>
        <v>-3.5000000000000031E-2</v>
      </c>
      <c r="P17" s="9">
        <f t="shared" si="2"/>
        <v>-3.9999999999999966E-3</v>
      </c>
      <c r="Q17" s="10">
        <f t="shared" si="3"/>
        <v>0</v>
      </c>
      <c r="R17" s="10">
        <f t="shared" si="4"/>
        <v>-0.18999999999999995</v>
      </c>
      <c r="S17" s="11">
        <f t="shared" si="5"/>
        <v>2.0000000000000018E-3</v>
      </c>
      <c r="T17" s="12">
        <f t="shared" si="6"/>
        <v>4.646586953231413E-2</v>
      </c>
      <c r="U17" s="12">
        <f t="shared" si="7"/>
        <v>-5.1851851851851927E-2</v>
      </c>
      <c r="V17" s="12">
        <f t="shared" si="8"/>
        <v>-9.3023255813953432E-2</v>
      </c>
      <c r="W17" s="12">
        <f t="shared" si="9"/>
        <v>0</v>
      </c>
      <c r="X17" s="12">
        <f t="shared" si="10"/>
        <v>-9.3137254901960786E-2</v>
      </c>
      <c r="Y17" s="13">
        <f t="shared" si="11"/>
        <v>9.009009009008917E-3</v>
      </c>
    </row>
    <row r="18" spans="1:25" x14ac:dyDescent="0.25">
      <c r="A18" s="5" t="s">
        <v>39</v>
      </c>
      <c r="B18" s="6">
        <v>5.23</v>
      </c>
      <c r="C18" s="6">
        <v>0.47799999999999998</v>
      </c>
      <c r="D18" s="6">
        <v>2.7E-2</v>
      </c>
      <c r="E18" s="7">
        <v>125.76</v>
      </c>
      <c r="F18" s="7">
        <v>1.91</v>
      </c>
      <c r="G18" s="8">
        <v>0.16200000000000001</v>
      </c>
      <c r="H18" s="6">
        <v>5.5609999999999999</v>
      </c>
      <c r="I18" s="6">
        <v>0.46100000000000002</v>
      </c>
      <c r="J18" s="6">
        <v>2.5000000000000001E-2</v>
      </c>
      <c r="K18" s="7">
        <v>125.76</v>
      </c>
      <c r="L18" s="7">
        <v>1.74</v>
      </c>
      <c r="M18" s="8">
        <v>0.16800000000000001</v>
      </c>
      <c r="N18" s="9">
        <f t="shared" si="0"/>
        <v>0.33099999999999952</v>
      </c>
      <c r="O18" s="9">
        <f t="shared" si="1"/>
        <v>-1.699999999999996E-2</v>
      </c>
      <c r="P18" s="9">
        <f t="shared" si="2"/>
        <v>-1.9999999999999983E-3</v>
      </c>
      <c r="Q18" s="10">
        <f t="shared" si="3"/>
        <v>0</v>
      </c>
      <c r="R18" s="10">
        <f t="shared" si="4"/>
        <v>-0.16999999999999993</v>
      </c>
      <c r="S18" s="11">
        <f t="shared" si="5"/>
        <v>6.0000000000000053E-3</v>
      </c>
      <c r="T18" s="12">
        <f t="shared" si="6"/>
        <v>6.328871892925414E-2</v>
      </c>
      <c r="U18" s="12">
        <f t="shared" si="7"/>
        <v>-3.556485355648531E-2</v>
      </c>
      <c r="V18" s="12">
        <f t="shared" si="8"/>
        <v>-7.4074074074073959E-2</v>
      </c>
      <c r="W18" s="12">
        <f t="shared" si="9"/>
        <v>0</v>
      </c>
      <c r="X18" s="12">
        <f t="shared" si="10"/>
        <v>-8.9005235602094168E-2</v>
      </c>
      <c r="Y18" s="13">
        <f t="shared" si="11"/>
        <v>3.7037037037036979E-2</v>
      </c>
    </row>
    <row r="19" spans="1:25" x14ac:dyDescent="0.25">
      <c r="A19" s="5" t="s">
        <v>21</v>
      </c>
      <c r="B19" s="6">
        <v>1.0289999999999999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1.0269999999999999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 t="shared" si="0"/>
        <v>-2.0000000000000018E-3</v>
      </c>
      <c r="O19" s="9">
        <f t="shared" si="1"/>
        <v>0</v>
      </c>
      <c r="P19" s="9">
        <f t="shared" si="2"/>
        <v>0</v>
      </c>
      <c r="Q19" s="10">
        <f t="shared" si="3"/>
        <v>0</v>
      </c>
      <c r="R19" s="10">
        <f t="shared" si="4"/>
        <v>0</v>
      </c>
      <c r="S19" s="11">
        <f t="shared" si="5"/>
        <v>0</v>
      </c>
      <c r="T19" s="12">
        <f t="shared" si="6"/>
        <v>-1.9436345966957758E-3</v>
      </c>
      <c r="U19" s="12" t="str">
        <f t="shared" si="7"/>
        <v/>
      </c>
      <c r="V19" s="12" t="str">
        <f t="shared" si="8"/>
        <v/>
      </c>
      <c r="W19" s="12" t="str">
        <f t="shared" si="9"/>
        <v/>
      </c>
      <c r="X19" s="12" t="str">
        <f t="shared" si="10"/>
        <v/>
      </c>
      <c r="Y19" s="13" t="str">
        <f t="shared" si="11"/>
        <v/>
      </c>
    </row>
    <row r="20" spans="1:25" x14ac:dyDescent="0.25">
      <c r="A20" s="5" t="s">
        <v>22</v>
      </c>
      <c r="B20" s="6">
        <v>1.351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1.377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 t="shared" si="0"/>
        <v>2.6000000000000023E-2</v>
      </c>
      <c r="O20" s="9">
        <f t="shared" si="1"/>
        <v>0</v>
      </c>
      <c r="P20" s="9">
        <f t="shared" si="2"/>
        <v>0</v>
      </c>
      <c r="Q20" s="10">
        <f t="shared" si="3"/>
        <v>0</v>
      </c>
      <c r="R20" s="10">
        <f t="shared" si="4"/>
        <v>0</v>
      </c>
      <c r="S20" s="11">
        <f t="shared" si="5"/>
        <v>0</v>
      </c>
      <c r="T20" s="12">
        <f t="shared" si="6"/>
        <v>1.924500370096216E-2</v>
      </c>
      <c r="U20" s="12" t="str">
        <f t="shared" si="7"/>
        <v/>
      </c>
      <c r="V20" s="12" t="str">
        <f t="shared" si="8"/>
        <v/>
      </c>
      <c r="W20" s="12" t="str">
        <f t="shared" si="9"/>
        <v/>
      </c>
      <c r="X20" s="12" t="str">
        <f t="shared" si="10"/>
        <v/>
      </c>
      <c r="Y20" s="13" t="str">
        <f t="shared" si="11"/>
        <v/>
      </c>
    </row>
    <row r="21" spans="1:25" x14ac:dyDescent="0.25">
      <c r="A21" s="5" t="s">
        <v>23</v>
      </c>
      <c r="B21" s="6">
        <v>2.512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2.5649999999999999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 t="shared" si="0"/>
        <v>5.2999999999999936E-2</v>
      </c>
      <c r="O21" s="9">
        <f t="shared" si="1"/>
        <v>0</v>
      </c>
      <c r="P21" s="9">
        <f t="shared" si="2"/>
        <v>0</v>
      </c>
      <c r="Q21" s="10">
        <f t="shared" si="3"/>
        <v>0</v>
      </c>
      <c r="R21" s="10">
        <f t="shared" si="4"/>
        <v>0</v>
      </c>
      <c r="S21" s="11">
        <f t="shared" si="5"/>
        <v>0</v>
      </c>
      <c r="T21" s="12">
        <f t="shared" si="6"/>
        <v>2.109872611464958E-2</v>
      </c>
      <c r="U21" s="12" t="str">
        <f t="shared" si="7"/>
        <v/>
      </c>
      <c r="V21" s="12" t="str">
        <f t="shared" si="8"/>
        <v/>
      </c>
      <c r="W21" s="12" t="str">
        <f t="shared" si="9"/>
        <v/>
      </c>
      <c r="X21" s="12" t="str">
        <f t="shared" si="10"/>
        <v/>
      </c>
      <c r="Y21" s="13" t="str">
        <f t="shared" si="11"/>
        <v/>
      </c>
    </row>
    <row r="22" spans="1:25" x14ac:dyDescent="0.25">
      <c r="A22" s="5" t="s">
        <v>24</v>
      </c>
      <c r="B22" s="6">
        <v>0.82599999999999996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0.80300000000000005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 t="shared" si="0"/>
        <v>-2.2999999999999909E-2</v>
      </c>
      <c r="O22" s="9">
        <f t="shared" si="1"/>
        <v>0</v>
      </c>
      <c r="P22" s="9">
        <f t="shared" si="2"/>
        <v>0</v>
      </c>
      <c r="Q22" s="10">
        <f t="shared" si="3"/>
        <v>0</v>
      </c>
      <c r="R22" s="10">
        <f t="shared" si="4"/>
        <v>0</v>
      </c>
      <c r="S22" s="11">
        <f t="shared" si="5"/>
        <v>0</v>
      </c>
      <c r="T22" s="12">
        <f t="shared" si="6"/>
        <v>-2.7845036319612437E-2</v>
      </c>
      <c r="U22" s="12" t="str">
        <f t="shared" si="7"/>
        <v/>
      </c>
      <c r="V22" s="12" t="str">
        <f t="shared" si="8"/>
        <v/>
      </c>
      <c r="W22" s="12" t="str">
        <f t="shared" si="9"/>
        <v/>
      </c>
      <c r="X22" s="12" t="str">
        <f t="shared" si="10"/>
        <v/>
      </c>
      <c r="Y22" s="13" t="str">
        <f t="shared" si="11"/>
        <v/>
      </c>
    </row>
    <row r="23" spans="1:25" x14ac:dyDescent="0.25">
      <c r="A23" s="5" t="s">
        <v>25</v>
      </c>
      <c r="B23" s="6">
        <v>19.356999999999999</v>
      </c>
      <c r="C23" s="6">
        <v>0.85499999999999998</v>
      </c>
      <c r="D23" s="6">
        <v>6.3E-2</v>
      </c>
      <c r="E23" s="7">
        <v>0</v>
      </c>
      <c r="F23" s="7">
        <v>0</v>
      </c>
      <c r="G23" s="8">
        <v>0</v>
      </c>
      <c r="H23" s="6">
        <v>19.952000000000002</v>
      </c>
      <c r="I23" s="6">
        <v>0.80300000000000005</v>
      </c>
      <c r="J23" s="6">
        <v>5.8000000000000003E-2</v>
      </c>
      <c r="K23" s="7">
        <v>0</v>
      </c>
      <c r="L23" s="7">
        <v>0</v>
      </c>
      <c r="M23" s="8">
        <v>0</v>
      </c>
      <c r="N23" s="9">
        <f t="shared" si="0"/>
        <v>0.59500000000000242</v>
      </c>
      <c r="O23" s="9">
        <f t="shared" si="1"/>
        <v>-5.1999999999999935E-2</v>
      </c>
      <c r="P23" s="9">
        <f t="shared" si="2"/>
        <v>-4.9999999999999975E-3</v>
      </c>
      <c r="Q23" s="10">
        <f t="shared" si="3"/>
        <v>0</v>
      </c>
      <c r="R23" s="10">
        <f t="shared" si="4"/>
        <v>0</v>
      </c>
      <c r="S23" s="11">
        <f t="shared" si="5"/>
        <v>0</v>
      </c>
      <c r="T23" s="12">
        <f t="shared" si="6"/>
        <v>3.0738234230511141E-2</v>
      </c>
      <c r="U23" s="12">
        <f t="shared" si="7"/>
        <v>-6.0818713450292328E-2</v>
      </c>
      <c r="V23" s="12">
        <f t="shared" si="8"/>
        <v>-7.9365079365079305E-2</v>
      </c>
      <c r="W23" s="12" t="str">
        <f t="shared" si="9"/>
        <v/>
      </c>
      <c r="X23" s="12" t="str">
        <f t="shared" si="10"/>
        <v/>
      </c>
      <c r="Y23" s="13" t="str">
        <f t="shared" si="11"/>
        <v/>
      </c>
    </row>
    <row r="24" spans="1:25" x14ac:dyDescent="0.25">
      <c r="A24" s="5" t="s">
        <v>40</v>
      </c>
      <c r="B24" s="6">
        <v>-0.60099999999999998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-0.53800000000000003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 t="shared" si="0"/>
        <v>6.2999999999999945E-2</v>
      </c>
      <c r="O24" s="9">
        <f t="shared" si="1"/>
        <v>0</v>
      </c>
      <c r="P24" s="9">
        <f t="shared" si="2"/>
        <v>0</v>
      </c>
      <c r="Q24" s="10">
        <f t="shared" si="3"/>
        <v>0</v>
      </c>
      <c r="R24" s="10">
        <f t="shared" si="4"/>
        <v>0</v>
      </c>
      <c r="S24" s="11">
        <f t="shared" si="5"/>
        <v>0</v>
      </c>
      <c r="T24" s="12">
        <f t="shared" si="6"/>
        <v>-0.1048252911813643</v>
      </c>
      <c r="U24" s="12" t="str">
        <f t="shared" si="7"/>
        <v/>
      </c>
      <c r="V24" s="12" t="str">
        <f t="shared" si="8"/>
        <v/>
      </c>
      <c r="W24" s="12" t="str">
        <f t="shared" si="9"/>
        <v/>
      </c>
      <c r="X24" s="12" t="str">
        <f t="shared" si="10"/>
        <v/>
      </c>
      <c r="Y24" s="13" t="str">
        <f t="shared" si="11"/>
        <v/>
      </c>
    </row>
    <row r="25" spans="1:25" x14ac:dyDescent="0.25">
      <c r="A25" s="5" t="s">
        <v>26</v>
      </c>
      <c r="B25" s="6">
        <v>-0.52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-0.46300000000000002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 t="shared" si="0"/>
        <v>5.6999999999999995E-2</v>
      </c>
      <c r="O25" s="9">
        <f t="shared" si="1"/>
        <v>0</v>
      </c>
      <c r="P25" s="9">
        <f t="shared" si="2"/>
        <v>0</v>
      </c>
      <c r="Q25" s="10">
        <f t="shared" si="3"/>
        <v>0</v>
      </c>
      <c r="R25" s="10">
        <f t="shared" si="4"/>
        <v>0</v>
      </c>
      <c r="S25" s="11">
        <f t="shared" si="5"/>
        <v>0</v>
      </c>
      <c r="T25" s="12">
        <f t="shared" si="6"/>
        <v>-0.10961538461538456</v>
      </c>
      <c r="U25" s="12" t="str">
        <f t="shared" si="7"/>
        <v/>
      </c>
      <c r="V25" s="12" t="str">
        <f t="shared" si="8"/>
        <v/>
      </c>
      <c r="W25" s="12" t="str">
        <f t="shared" si="9"/>
        <v/>
      </c>
      <c r="X25" s="12" t="str">
        <f t="shared" si="10"/>
        <v/>
      </c>
      <c r="Y25" s="13" t="str">
        <f t="shared" si="11"/>
        <v/>
      </c>
    </row>
    <row r="26" spans="1:25" x14ac:dyDescent="0.25">
      <c r="A26" s="5" t="s">
        <v>27</v>
      </c>
      <c r="B26" s="6">
        <v>-0.60099999999999998</v>
      </c>
      <c r="C26" s="6">
        <v>0</v>
      </c>
      <c r="D26" s="6">
        <v>0</v>
      </c>
      <c r="E26" s="7">
        <v>0</v>
      </c>
      <c r="F26" s="7">
        <v>0</v>
      </c>
      <c r="G26" s="8">
        <v>0.14099999999999999</v>
      </c>
      <c r="H26" s="6">
        <v>-0.53800000000000003</v>
      </c>
      <c r="I26" s="6">
        <v>0</v>
      </c>
      <c r="J26" s="6">
        <v>0</v>
      </c>
      <c r="K26" s="7">
        <v>0</v>
      </c>
      <c r="L26" s="7">
        <v>0</v>
      </c>
      <c r="M26" s="8">
        <v>0.126</v>
      </c>
      <c r="N26" s="9">
        <f t="shared" si="0"/>
        <v>6.2999999999999945E-2</v>
      </c>
      <c r="O26" s="9">
        <f t="shared" si="1"/>
        <v>0</v>
      </c>
      <c r="P26" s="9">
        <f t="shared" si="2"/>
        <v>0</v>
      </c>
      <c r="Q26" s="10">
        <f t="shared" si="3"/>
        <v>0</v>
      </c>
      <c r="R26" s="10">
        <f t="shared" si="4"/>
        <v>0</v>
      </c>
      <c r="S26" s="11">
        <f t="shared" si="5"/>
        <v>-1.4999999999999986E-2</v>
      </c>
      <c r="T26" s="12">
        <f t="shared" si="6"/>
        <v>-0.1048252911813643</v>
      </c>
      <c r="U26" s="12" t="str">
        <f t="shared" si="7"/>
        <v/>
      </c>
      <c r="V26" s="12" t="str">
        <f t="shared" si="8"/>
        <v/>
      </c>
      <c r="W26" s="12" t="str">
        <f t="shared" si="9"/>
        <v/>
      </c>
      <c r="X26" s="12" t="str">
        <f t="shared" si="10"/>
        <v/>
      </c>
      <c r="Y26" s="13">
        <f t="shared" si="11"/>
        <v>-0.10638297872340419</v>
      </c>
    </row>
    <row r="27" spans="1:25" x14ac:dyDescent="0.25">
      <c r="A27" s="5" t="s">
        <v>28</v>
      </c>
      <c r="B27" s="6">
        <v>-3.5089999999999999</v>
      </c>
      <c r="C27" s="6">
        <v>-0.65300000000000002</v>
      </c>
      <c r="D27" s="6">
        <v>-5.1999999999999998E-2</v>
      </c>
      <c r="E27" s="7">
        <v>0</v>
      </c>
      <c r="F27" s="7">
        <v>0</v>
      </c>
      <c r="G27" s="8">
        <v>0.14099999999999999</v>
      </c>
      <c r="H27" s="6">
        <v>-3.1509999999999998</v>
      </c>
      <c r="I27" s="6">
        <v>-0.58099999999999996</v>
      </c>
      <c r="J27" s="6">
        <v>-4.5999999999999999E-2</v>
      </c>
      <c r="K27" s="7">
        <v>0</v>
      </c>
      <c r="L27" s="7">
        <v>0</v>
      </c>
      <c r="M27" s="8">
        <v>0.126</v>
      </c>
      <c r="N27" s="9">
        <f t="shared" si="0"/>
        <v>0.3580000000000001</v>
      </c>
      <c r="O27" s="9">
        <f t="shared" si="1"/>
        <v>7.2000000000000064E-2</v>
      </c>
      <c r="P27" s="9">
        <f t="shared" si="2"/>
        <v>5.9999999999999984E-3</v>
      </c>
      <c r="Q27" s="10">
        <f t="shared" si="3"/>
        <v>0</v>
      </c>
      <c r="R27" s="10">
        <f t="shared" si="4"/>
        <v>0</v>
      </c>
      <c r="S27" s="11">
        <f t="shared" si="5"/>
        <v>-1.4999999999999986E-2</v>
      </c>
      <c r="T27" s="12">
        <f t="shared" si="6"/>
        <v>-0.10202336848104876</v>
      </c>
      <c r="U27" s="12">
        <f t="shared" si="7"/>
        <v>-0.1102603369065851</v>
      </c>
      <c r="V27" s="12">
        <f t="shared" si="8"/>
        <v>-0.11538461538461531</v>
      </c>
      <c r="W27" s="12" t="str">
        <f t="shared" si="9"/>
        <v/>
      </c>
      <c r="X27" s="12" t="str">
        <f t="shared" si="10"/>
        <v/>
      </c>
      <c r="Y27" s="13">
        <f t="shared" si="11"/>
        <v>-0.10638297872340419</v>
      </c>
    </row>
    <row r="28" spans="1:25" x14ac:dyDescent="0.25">
      <c r="A28" s="5" t="s">
        <v>29</v>
      </c>
      <c r="B28" s="6">
        <v>-0.52</v>
      </c>
      <c r="C28" s="6">
        <v>0</v>
      </c>
      <c r="D28" s="6">
        <v>0</v>
      </c>
      <c r="E28" s="7">
        <v>0</v>
      </c>
      <c r="F28" s="7">
        <v>0</v>
      </c>
      <c r="G28" s="8">
        <v>0.13200000000000001</v>
      </c>
      <c r="H28" s="6">
        <v>-0.46300000000000002</v>
      </c>
      <c r="I28" s="6">
        <v>0</v>
      </c>
      <c r="J28" s="6">
        <v>0</v>
      </c>
      <c r="K28" s="7">
        <v>0</v>
      </c>
      <c r="L28" s="7">
        <v>0</v>
      </c>
      <c r="M28" s="8">
        <v>0.11799999999999999</v>
      </c>
      <c r="N28" s="9">
        <f t="shared" si="0"/>
        <v>5.6999999999999995E-2</v>
      </c>
      <c r="O28" s="9">
        <f t="shared" si="1"/>
        <v>0</v>
      </c>
      <c r="P28" s="9">
        <f t="shared" si="2"/>
        <v>0</v>
      </c>
      <c r="Q28" s="10">
        <f t="shared" si="3"/>
        <v>0</v>
      </c>
      <c r="R28" s="10">
        <f t="shared" si="4"/>
        <v>0</v>
      </c>
      <c r="S28" s="11">
        <f t="shared" si="5"/>
        <v>-1.4000000000000012E-2</v>
      </c>
      <c r="T28" s="12">
        <f t="shared" si="6"/>
        <v>-0.10961538461538456</v>
      </c>
      <c r="U28" s="12" t="str">
        <f t="shared" si="7"/>
        <v/>
      </c>
      <c r="V28" s="12" t="str">
        <f t="shared" si="8"/>
        <v/>
      </c>
      <c r="W28" s="12" t="str">
        <f t="shared" si="9"/>
        <v/>
      </c>
      <c r="X28" s="12" t="str">
        <f t="shared" si="10"/>
        <v/>
      </c>
      <c r="Y28" s="13">
        <f t="shared" si="11"/>
        <v>-0.10606060606060619</v>
      </c>
    </row>
    <row r="29" spans="1:25" x14ac:dyDescent="0.25">
      <c r="A29" s="5" t="s">
        <v>30</v>
      </c>
      <c r="B29" s="6">
        <v>-3.0529999999999999</v>
      </c>
      <c r="C29" s="6">
        <v>-0.56100000000000005</v>
      </c>
      <c r="D29" s="6">
        <v>-4.3999999999999997E-2</v>
      </c>
      <c r="E29" s="7">
        <v>0</v>
      </c>
      <c r="F29" s="7">
        <v>0</v>
      </c>
      <c r="G29" s="8">
        <v>0.13200000000000001</v>
      </c>
      <c r="H29" s="6">
        <v>-2.73</v>
      </c>
      <c r="I29" s="6">
        <v>-0.496</v>
      </c>
      <c r="J29" s="6">
        <v>-3.9E-2</v>
      </c>
      <c r="K29" s="7">
        <v>0</v>
      </c>
      <c r="L29" s="7">
        <v>0</v>
      </c>
      <c r="M29" s="8">
        <v>0.11799999999999999</v>
      </c>
      <c r="N29" s="9">
        <f t="shared" si="0"/>
        <v>0.32299999999999995</v>
      </c>
      <c r="O29" s="9">
        <f t="shared" si="1"/>
        <v>6.5000000000000058E-2</v>
      </c>
      <c r="P29" s="9">
        <f t="shared" si="2"/>
        <v>4.9999999999999975E-3</v>
      </c>
      <c r="Q29" s="10">
        <f t="shared" si="3"/>
        <v>0</v>
      </c>
      <c r="R29" s="10">
        <f t="shared" si="4"/>
        <v>0</v>
      </c>
      <c r="S29" s="11">
        <f t="shared" si="5"/>
        <v>-1.4000000000000012E-2</v>
      </c>
      <c r="T29" s="12">
        <f t="shared" si="6"/>
        <v>-0.10579757615460206</v>
      </c>
      <c r="U29" s="12">
        <f t="shared" si="7"/>
        <v>-0.1158645276292336</v>
      </c>
      <c r="V29" s="12">
        <f t="shared" si="8"/>
        <v>-0.11363636363636354</v>
      </c>
      <c r="W29" s="12" t="str">
        <f t="shared" si="9"/>
        <v/>
      </c>
      <c r="X29" s="12" t="str">
        <f t="shared" si="10"/>
        <v/>
      </c>
      <c r="Y29" s="13">
        <f t="shared" si="11"/>
        <v>-0.10606060606060619</v>
      </c>
    </row>
    <row r="30" spans="1:25" x14ac:dyDescent="0.25">
      <c r="A30" s="5" t="s">
        <v>31</v>
      </c>
      <c r="B30" s="6">
        <v>-0.36699999999999999</v>
      </c>
      <c r="C30" s="6">
        <v>0</v>
      </c>
      <c r="D30" s="6">
        <v>0</v>
      </c>
      <c r="E30" s="7">
        <v>132.94</v>
      </c>
      <c r="F30" s="7">
        <v>0</v>
      </c>
      <c r="G30" s="8">
        <v>0.10199999999999999</v>
      </c>
      <c r="H30" s="6">
        <v>-0.32700000000000001</v>
      </c>
      <c r="I30" s="6">
        <v>0</v>
      </c>
      <c r="J30" s="6">
        <v>0</v>
      </c>
      <c r="K30" s="7">
        <v>132.94</v>
      </c>
      <c r="L30" s="7">
        <v>0</v>
      </c>
      <c r="M30" s="8">
        <v>9.0999999999999998E-2</v>
      </c>
      <c r="N30" s="9">
        <f t="shared" si="0"/>
        <v>3.999999999999998E-2</v>
      </c>
      <c r="O30" s="9">
        <f t="shared" si="1"/>
        <v>0</v>
      </c>
      <c r="P30" s="9">
        <f t="shared" si="2"/>
        <v>0</v>
      </c>
      <c r="Q30" s="10">
        <f t="shared" si="3"/>
        <v>0</v>
      </c>
      <c r="R30" s="10">
        <f t="shared" si="4"/>
        <v>0</v>
      </c>
      <c r="S30" s="11">
        <f t="shared" si="5"/>
        <v>-1.0999999999999996E-2</v>
      </c>
      <c r="T30" s="12">
        <f t="shared" si="6"/>
        <v>-0.10899182561307896</v>
      </c>
      <c r="U30" s="12" t="str">
        <f t="shared" si="7"/>
        <v/>
      </c>
      <c r="V30" s="12" t="str">
        <f t="shared" si="8"/>
        <v/>
      </c>
      <c r="W30" s="12">
        <f t="shared" si="9"/>
        <v>0</v>
      </c>
      <c r="X30" s="12" t="str">
        <f t="shared" si="10"/>
        <v/>
      </c>
      <c r="Y30" s="13">
        <f t="shared" si="11"/>
        <v>-0.10784313725490191</v>
      </c>
    </row>
    <row r="31" spans="1:25" x14ac:dyDescent="0.25">
      <c r="A31" s="5" t="s">
        <v>32</v>
      </c>
      <c r="B31" s="6">
        <v>-2.2149999999999999</v>
      </c>
      <c r="C31" s="6">
        <v>-0.38300000000000001</v>
      </c>
      <c r="D31" s="6">
        <v>-2.8000000000000001E-2</v>
      </c>
      <c r="E31" s="7">
        <v>132.94</v>
      </c>
      <c r="F31" s="7">
        <v>0</v>
      </c>
      <c r="G31" s="8">
        <v>0.10199999999999999</v>
      </c>
      <c r="H31" s="6">
        <v>-1.984</v>
      </c>
      <c r="I31" s="6">
        <v>-0.33800000000000002</v>
      </c>
      <c r="J31" s="6">
        <v>-2.4E-2</v>
      </c>
      <c r="K31" s="7">
        <v>132.94</v>
      </c>
      <c r="L31" s="7">
        <v>0</v>
      </c>
      <c r="M31" s="8">
        <v>9.0999999999999998E-2</v>
      </c>
      <c r="N31" s="9">
        <f t="shared" si="0"/>
        <v>0.23099999999999987</v>
      </c>
      <c r="O31" s="9">
        <f t="shared" si="1"/>
        <v>4.4999999999999984E-2</v>
      </c>
      <c r="P31" s="9">
        <f t="shared" si="2"/>
        <v>4.0000000000000001E-3</v>
      </c>
      <c r="Q31" s="10">
        <f t="shared" si="3"/>
        <v>0</v>
      </c>
      <c r="R31" s="10">
        <f t="shared" si="4"/>
        <v>0</v>
      </c>
      <c r="S31" s="11">
        <f t="shared" si="5"/>
        <v>-1.0999999999999996E-2</v>
      </c>
      <c r="T31" s="12">
        <f t="shared" si="6"/>
        <v>-0.10428893905191872</v>
      </c>
      <c r="U31" s="12">
        <f t="shared" si="7"/>
        <v>-0.11749347258485632</v>
      </c>
      <c r="V31" s="12">
        <f t="shared" si="8"/>
        <v>-0.1428571428571429</v>
      </c>
      <c r="W31" s="12">
        <f t="shared" si="9"/>
        <v>0</v>
      </c>
      <c r="X31" s="12" t="str">
        <f t="shared" si="10"/>
        <v/>
      </c>
      <c r="Y31" s="13">
        <f t="shared" si="11"/>
        <v>-0.10784313725490191</v>
      </c>
    </row>
    <row r="33" spans="1:1" ht="30" x14ac:dyDescent="0.25">
      <c r="A33" s="14" t="s">
        <v>35</v>
      </c>
    </row>
    <row r="34" spans="1:1" ht="30" x14ac:dyDescent="0.25">
      <c r="A34" s="14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NPG Northeast</vt:lpstr>
      <vt:lpstr>NPG Yorkshire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Enzor, Andrew</dc:creator>
  <cp:lastModifiedBy>Enzor, Andrew</cp:lastModifiedBy>
  <dcterms:created xsi:type="dcterms:W3CDTF">2014-03-26T08:52:33Z</dcterms:created>
  <dcterms:modified xsi:type="dcterms:W3CDTF">2015-01-22T16:31:22Z</dcterms:modified>
</cp:coreProperties>
</file>